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1685" activeTab="10"/>
  </bookViews>
  <sheets>
    <sheet name="A1" sheetId="26" r:id="rId1"/>
    <sheet name="A2" sheetId="25" r:id="rId2"/>
    <sheet name="A3a" sheetId="24" r:id="rId3"/>
    <sheet name="A3b" sheetId="23" r:id="rId4"/>
    <sheet name="A3c" sheetId="27" r:id="rId5"/>
    <sheet name="A4" sheetId="22" r:id="rId6"/>
    <sheet name="A5" sheetId="20" r:id="rId7"/>
    <sheet name="A6" sheetId="28" r:id="rId8"/>
    <sheet name="A7" sheetId="18" r:id="rId9"/>
    <sheet name="Graf1" sheetId="14" r:id="rId10"/>
    <sheet name="Graf2" sheetId="16" r:id="rId11"/>
    <sheet name="data ke G" sheetId="17" state="hidden" r:id="rId12"/>
  </sheets>
  <externalReferences>
    <externalReference r:id="rId13"/>
    <externalReference r:id="rId14"/>
  </externalReferences>
  <definedNames>
    <definedName name="AV" localSheetId="11">'[1]301-KPR'!#REF!</definedName>
    <definedName name="AV">'[1]301-KPR'!#REF!</definedName>
    <definedName name="CBU" localSheetId="11">'[1]301-KPR'!#REF!</definedName>
    <definedName name="CBU">'[1]301-KPR'!#REF!</definedName>
    <definedName name="CSU" localSheetId="11">'[1]301-KPR'!#REF!</definedName>
    <definedName name="CSU">'[1]301-KPR'!#REF!</definedName>
    <definedName name="CUZ">'[1]301-KPR'!#REF!</definedName>
    <definedName name="CUZK" localSheetId="11">'[1]301-KPR'!#REF!</definedName>
    <definedName name="CUZK">'[1]301-KPR'!#REF!</definedName>
    <definedName name="GA" localSheetId="11">'[1]301-KPR'!#REF!</definedName>
    <definedName name="GA">'[1]301-KPR'!#REF!</definedName>
    <definedName name="KPR" localSheetId="11">'[1]301-KPR'!#REF!</definedName>
    <definedName name="KPR">'[1]301-KPR'!#REF!</definedName>
    <definedName name="MDS" localSheetId="11">'[1]301-KPR'!#REF!</definedName>
    <definedName name="MDS">'[1]301-KPR'!#REF!</definedName>
    <definedName name="MK" localSheetId="11">'[1]301-KPR'!#REF!</definedName>
    <definedName name="MK">'[1]301-KPR'!#REF!</definedName>
    <definedName name="MPO" localSheetId="11">'[1]301-KPR'!#REF!</definedName>
    <definedName name="MPO">'[1]301-KPR'!#REF!</definedName>
    <definedName name="MS" localSheetId="11">'[1]301-KPR'!#REF!</definedName>
    <definedName name="MS">'[1]301-KPR'!#REF!</definedName>
    <definedName name="MSMT" localSheetId="11">'[1]301-KPR'!#REF!</definedName>
    <definedName name="MSMT">'[1]301-KPR'!#REF!</definedName>
    <definedName name="MZdr" localSheetId="11">'[1]301-KPR'!#REF!</definedName>
    <definedName name="MZdr">'[1]301-KPR'!#REF!</definedName>
    <definedName name="MZe" localSheetId="11">'[1]301-KPR'!#REF!</definedName>
    <definedName name="MZe">'[1]301-KPR'!#REF!</definedName>
    <definedName name="_xlnm.Print_Titles" localSheetId="3">A3b!$A:$A,A3b!$5:$8</definedName>
    <definedName name="_xlnm.Print_Titles" localSheetId="4">A3c!$5:$5</definedName>
    <definedName name="_xlnm.Print_Titles" localSheetId="5">'A4'!$A:$A</definedName>
    <definedName name="_xlnm.Print_Titles" localSheetId="6">'A5'!$1:$6</definedName>
    <definedName name="NKU" localSheetId="11">'[1]301-KPR'!#REF!</definedName>
    <definedName name="NKU">'[1]301-KPR'!#REF!</definedName>
    <definedName name="obdobi">'[2]609'!$A$48</definedName>
    <definedName name="_xlnm.Print_Area" localSheetId="7">'A6'!$A$2:$V$43</definedName>
    <definedName name="RRTV" localSheetId="11">'[1]301-KPR'!#REF!</definedName>
    <definedName name="RRTV">'[1]301-KPR'!#REF!</definedName>
    <definedName name="SSHR" localSheetId="11">'[1]301-KPR'!#REF!</definedName>
    <definedName name="SSHR">'[1]301-KPR'!#REF!</definedName>
    <definedName name="SUJB" localSheetId="11">'[1]301-KPR'!#REF!</definedName>
    <definedName name="SUJB">'[1]301-KPR'!#REF!</definedName>
    <definedName name="UOHS" localSheetId="11">'[1]301-KPR'!#REF!</definedName>
    <definedName name="UOHS">'[1]301-KPR'!#REF!</definedName>
    <definedName name="UPV" localSheetId="11">'[1]301-KPR'!#REF!</definedName>
    <definedName name="UPV">'[1]301-KPR'!#REF!</definedName>
    <definedName name="US" localSheetId="11">'[1]301-KPR'!#REF!</definedName>
    <definedName name="US">'[1]301-KPR'!#REF!</definedName>
    <definedName name="USIS" localSheetId="11">'[1]301-KPR'!#REF!</definedName>
    <definedName name="USIS">'[1]301-KPR'!#REF!</definedName>
  </definedNames>
  <calcPr calcId="145621"/>
</workbook>
</file>

<file path=xl/calcChain.xml><?xml version="1.0" encoding="utf-8"?>
<calcChain xmlns="http://schemas.openxmlformats.org/spreadsheetml/2006/main">
  <c r="I20" i="17" l="1"/>
  <c r="P11" i="17"/>
  <c r="O11" i="17"/>
  <c r="V39" i="28"/>
  <c r="G39" i="28"/>
  <c r="D39" i="28"/>
  <c r="B39" i="28" s="1"/>
  <c r="V37" i="28"/>
  <c r="G37" i="28"/>
  <c r="D37" i="28"/>
  <c r="B37" i="28" s="1"/>
  <c r="V35" i="28"/>
  <c r="G35" i="28"/>
  <c r="D35" i="28"/>
  <c r="B35" i="28" s="1"/>
  <c r="V34" i="28"/>
  <c r="G34" i="28"/>
  <c r="D34" i="28"/>
  <c r="B34" i="28" s="1"/>
  <c r="V33" i="28"/>
  <c r="G33" i="28"/>
  <c r="D33" i="28"/>
  <c r="B33" i="28" s="1"/>
  <c r="V32" i="28"/>
  <c r="G32" i="28"/>
  <c r="D32" i="28"/>
  <c r="B32" i="28" s="1"/>
  <c r="G31" i="28"/>
  <c r="F31" i="28"/>
  <c r="V31" i="28" s="1"/>
  <c r="I29" i="28"/>
  <c r="I28" i="28" s="1"/>
  <c r="C29" i="28"/>
  <c r="C28" i="28" s="1"/>
  <c r="V26" i="28"/>
  <c r="G26" i="28"/>
  <c r="D26" i="28"/>
  <c r="B26" i="28" s="1"/>
  <c r="V21" i="28"/>
  <c r="G21" i="28"/>
  <c r="D21" i="28"/>
  <c r="B21" i="28" s="1"/>
  <c r="U20" i="28"/>
  <c r="G20" i="28"/>
  <c r="D20" i="28"/>
  <c r="B20" i="28" s="1"/>
  <c r="V19" i="28"/>
  <c r="U19" i="28"/>
  <c r="G19" i="28"/>
  <c r="D19" i="28"/>
  <c r="B19" i="28" s="1"/>
  <c r="I17" i="28"/>
  <c r="H17" i="28"/>
  <c r="F17" i="28"/>
  <c r="E17" i="28"/>
  <c r="C17" i="28"/>
  <c r="G15" i="28"/>
  <c r="D15" i="28"/>
  <c r="B15" i="28" s="1"/>
  <c r="V14" i="28"/>
  <c r="U14" i="28"/>
  <c r="G14" i="28"/>
  <c r="D14" i="28"/>
  <c r="B14" i="28" s="1"/>
  <c r="U13" i="28"/>
  <c r="G13" i="28"/>
  <c r="D13" i="28"/>
  <c r="B13" i="28" s="1"/>
  <c r="V12" i="28"/>
  <c r="U12" i="28"/>
  <c r="G12" i="28"/>
  <c r="D12" i="28"/>
  <c r="B12" i="28" s="1"/>
  <c r="I10" i="28"/>
  <c r="I23" i="28" s="1"/>
  <c r="I9" i="28" s="1"/>
  <c r="H10" i="28"/>
  <c r="F10" i="28"/>
  <c r="E10" i="28"/>
  <c r="C10" i="28"/>
  <c r="J56" i="20"/>
  <c r="J55" i="20"/>
  <c r="J54" i="20"/>
  <c r="J53" i="20"/>
  <c r="J52" i="20"/>
  <c r="J51" i="20"/>
  <c r="J50" i="20"/>
  <c r="J49" i="20"/>
  <c r="L46" i="20"/>
  <c r="K46" i="20"/>
  <c r="J46" i="20"/>
  <c r="L45" i="20"/>
  <c r="L44" i="20" s="1"/>
  <c r="K45" i="20"/>
  <c r="K44" i="20" s="1"/>
  <c r="J45" i="20"/>
  <c r="J44" i="20"/>
  <c r="L43" i="20"/>
  <c r="K43" i="20"/>
  <c r="J43" i="20"/>
  <c r="L42" i="20"/>
  <c r="K42" i="20"/>
  <c r="J42" i="20"/>
  <c r="L41" i="20"/>
  <c r="K41" i="20"/>
  <c r="J41" i="20"/>
  <c r="L40" i="20"/>
  <c r="K40" i="20"/>
  <c r="J40" i="20"/>
  <c r="L39" i="20"/>
  <c r="K39" i="20"/>
  <c r="J39" i="20"/>
  <c r="L38" i="20"/>
  <c r="K38" i="20"/>
  <c r="J38" i="20"/>
  <c r="L36" i="20"/>
  <c r="K36" i="20"/>
  <c r="J36" i="20"/>
  <c r="L35" i="20"/>
  <c r="K35" i="20"/>
  <c r="J35" i="20"/>
  <c r="L34" i="20"/>
  <c r="K34" i="20"/>
  <c r="J34" i="20"/>
  <c r="L33" i="20"/>
  <c r="K33" i="20"/>
  <c r="J33" i="20"/>
  <c r="L32" i="20"/>
  <c r="K32" i="20"/>
  <c r="J32" i="20"/>
  <c r="L31" i="20"/>
  <c r="K31" i="20"/>
  <c r="J31" i="20"/>
  <c r="L30" i="20"/>
  <c r="K30" i="20"/>
  <c r="J30" i="20"/>
  <c r="K29" i="20"/>
  <c r="L28" i="20"/>
  <c r="K28" i="20"/>
  <c r="J28" i="20"/>
  <c r="L27" i="20"/>
  <c r="L26" i="20" s="1"/>
  <c r="K27" i="20"/>
  <c r="K26" i="20" s="1"/>
  <c r="J27" i="20"/>
  <c r="L25" i="20"/>
  <c r="K25" i="20"/>
  <c r="J25" i="20"/>
  <c r="L24" i="20"/>
  <c r="K24" i="20"/>
  <c r="J24" i="20"/>
  <c r="L23" i="20"/>
  <c r="K23" i="20"/>
  <c r="J23" i="20"/>
  <c r="L22" i="20"/>
  <c r="K22" i="20"/>
  <c r="J22" i="20"/>
  <c r="L21" i="20"/>
  <c r="K21" i="20"/>
  <c r="J21" i="20"/>
  <c r="L20" i="20"/>
  <c r="K20" i="20"/>
  <c r="J20" i="20"/>
  <c r="L19" i="20"/>
  <c r="K19" i="20"/>
  <c r="J19" i="20"/>
  <c r="L18" i="20"/>
  <c r="K18" i="20"/>
  <c r="J18" i="20"/>
  <c r="L17" i="20"/>
  <c r="K17" i="20"/>
  <c r="J17" i="20"/>
  <c r="L15" i="20"/>
  <c r="K15" i="20"/>
  <c r="J15" i="20"/>
  <c r="L14" i="20"/>
  <c r="K14" i="20"/>
  <c r="J14" i="20"/>
  <c r="L13" i="20"/>
  <c r="K13" i="20"/>
  <c r="J13" i="20"/>
  <c r="L12" i="20"/>
  <c r="K12" i="20"/>
  <c r="J12" i="20"/>
  <c r="L11" i="20"/>
  <c r="K11" i="20"/>
  <c r="J11" i="20"/>
  <c r="L10" i="20"/>
  <c r="K10" i="20"/>
  <c r="J10" i="20"/>
  <c r="L9" i="20"/>
  <c r="K9" i="20"/>
  <c r="J9" i="20"/>
  <c r="L8" i="20"/>
  <c r="K8" i="20"/>
  <c r="J8" i="20"/>
  <c r="G57" i="20"/>
  <c r="F57" i="20"/>
  <c r="I44" i="20"/>
  <c r="H44" i="20"/>
  <c r="G44" i="20"/>
  <c r="F44" i="20"/>
  <c r="I37" i="20"/>
  <c r="H37" i="20"/>
  <c r="G37" i="20"/>
  <c r="F37" i="20"/>
  <c r="I29" i="20"/>
  <c r="H29" i="20"/>
  <c r="G29" i="20"/>
  <c r="F29" i="20"/>
  <c r="I26" i="20"/>
  <c r="H26" i="20"/>
  <c r="G26" i="20"/>
  <c r="F26" i="20"/>
  <c r="I16" i="20"/>
  <c r="H16" i="20"/>
  <c r="G16" i="20"/>
  <c r="F16" i="20"/>
  <c r="I7" i="20"/>
  <c r="H7" i="20"/>
  <c r="G7" i="20"/>
  <c r="F7" i="20"/>
  <c r="P40" i="22"/>
  <c r="P39" i="22"/>
  <c r="P38" i="22"/>
  <c r="Q37" i="22"/>
  <c r="Q36" i="22" s="1"/>
  <c r="P37" i="22"/>
  <c r="P36" i="22"/>
  <c r="P35" i="22"/>
  <c r="O34" i="22"/>
  <c r="P34" i="22" s="1"/>
  <c r="P33" i="22"/>
  <c r="P32" i="22"/>
  <c r="O32" i="22"/>
  <c r="N32" i="22"/>
  <c r="P31" i="22"/>
  <c r="Q30" i="22"/>
  <c r="Q29" i="22" s="1"/>
  <c r="P30" i="22"/>
  <c r="S29" i="22"/>
  <c r="P29" i="22"/>
  <c r="P25" i="22"/>
  <c r="P21" i="22"/>
  <c r="P20" i="22"/>
  <c r="P19" i="22"/>
  <c r="O19" i="22"/>
  <c r="M19" i="22"/>
  <c r="N19" i="22" s="1"/>
  <c r="T18" i="22"/>
  <c r="S18" i="22"/>
  <c r="Q18" i="22"/>
  <c r="O18" i="22"/>
  <c r="P18" i="22" s="1"/>
  <c r="M18" i="22"/>
  <c r="N18" i="22" s="1"/>
  <c r="Q17" i="22"/>
  <c r="Q14" i="22" s="1"/>
  <c r="R14" i="22" s="1"/>
  <c r="P17" i="22"/>
  <c r="O17" i="22"/>
  <c r="M17" i="22"/>
  <c r="N17" i="22" s="1"/>
  <c r="R15" i="22"/>
  <c r="Q15" i="22"/>
  <c r="O15" i="22"/>
  <c r="P15" i="22" s="1"/>
  <c r="M15" i="22"/>
  <c r="N15" i="22" s="1"/>
  <c r="O14" i="22"/>
  <c r="P14" i="22" s="1"/>
  <c r="N14" i="22"/>
  <c r="M14" i="22"/>
  <c r="P12" i="22"/>
  <c r="N12" i="22"/>
  <c r="O11" i="22"/>
  <c r="P11" i="22" s="1"/>
  <c r="N11" i="22"/>
  <c r="M11" i="22"/>
  <c r="T9" i="22"/>
  <c r="S9" i="22"/>
  <c r="I65" i="27"/>
  <c r="I67" i="27" s="1"/>
  <c r="I68" i="27" s="1"/>
  <c r="I66" i="27" s="1"/>
  <c r="H65" i="27"/>
  <c r="H67" i="27" s="1"/>
  <c r="H68" i="27" s="1"/>
  <c r="H66" i="27" s="1"/>
  <c r="E65" i="27"/>
  <c r="E67" i="27" s="1"/>
  <c r="E68" i="27" s="1"/>
  <c r="E66" i="27" s="1"/>
  <c r="D65" i="27"/>
  <c r="D67" i="27" s="1"/>
  <c r="D68" i="27" s="1"/>
  <c r="D66" i="27" s="1"/>
  <c r="B65" i="27"/>
  <c r="B67" i="27" s="1"/>
  <c r="B68" i="27" s="1"/>
  <c r="B66" i="27" s="1"/>
  <c r="G64" i="27"/>
  <c r="C64" i="27" s="1"/>
  <c r="F62" i="27"/>
  <c r="C62" i="27" s="1"/>
  <c r="C61" i="27"/>
  <c r="J60" i="27"/>
  <c r="J65" i="27" s="1"/>
  <c r="J67" i="27" s="1"/>
  <c r="J68" i="27" s="1"/>
  <c r="J66" i="27" s="1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F42" i="27"/>
  <c r="C42" i="27" s="1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E27" i="24"/>
  <c r="D27" i="24"/>
  <c r="B27" i="24"/>
  <c r="E26" i="24"/>
  <c r="F26" i="24" s="1"/>
  <c r="E25" i="24"/>
  <c r="F25" i="24" s="1"/>
  <c r="E24" i="24"/>
  <c r="F24" i="24" s="1"/>
  <c r="E23" i="24"/>
  <c r="F23" i="24" s="1"/>
  <c r="D23" i="24"/>
  <c r="D20" i="24" s="1"/>
  <c r="E22" i="24"/>
  <c r="B22" i="24"/>
  <c r="F22" i="24" s="1"/>
  <c r="E21" i="24"/>
  <c r="F21" i="24" s="1"/>
  <c r="B21" i="24"/>
  <c r="C20" i="24"/>
  <c r="E15" i="24"/>
  <c r="D15" i="24"/>
  <c r="B15" i="24"/>
  <c r="E14" i="24"/>
  <c r="F14" i="24" s="1"/>
  <c r="E13" i="24"/>
  <c r="F13" i="24" s="1"/>
  <c r="E12" i="24"/>
  <c r="F12" i="24" s="1"/>
  <c r="E11" i="24"/>
  <c r="F11" i="24" s="1"/>
  <c r="D11" i="24"/>
  <c r="B11" i="24"/>
  <c r="E10" i="24"/>
  <c r="B10" i="24"/>
  <c r="B8" i="24" s="1"/>
  <c r="D9" i="24"/>
  <c r="E9" i="24" s="1"/>
  <c r="B9" i="24"/>
  <c r="C8" i="24"/>
  <c r="J38" i="25"/>
  <c r="C38" i="25"/>
  <c r="C37" i="25"/>
  <c r="B37" i="25" s="1"/>
  <c r="C36" i="25"/>
  <c r="B36" i="25" s="1"/>
  <c r="C35" i="25"/>
  <c r="B35" i="25" s="1"/>
  <c r="C34" i="25"/>
  <c r="B34" i="25" s="1"/>
  <c r="C33" i="25"/>
  <c r="B33" i="25" s="1"/>
  <c r="K32" i="25"/>
  <c r="J32" i="25" s="1"/>
  <c r="C32" i="25"/>
  <c r="Q31" i="25"/>
  <c r="J31" i="25" s="1"/>
  <c r="C31" i="25"/>
  <c r="S30" i="25"/>
  <c r="R30" i="25"/>
  <c r="P30" i="25"/>
  <c r="O30" i="25"/>
  <c r="N30" i="25"/>
  <c r="M30" i="25"/>
  <c r="L30" i="25"/>
  <c r="K30" i="25"/>
  <c r="H30" i="25"/>
  <c r="G30" i="25"/>
  <c r="F30" i="25"/>
  <c r="E30" i="25"/>
  <c r="D30" i="25"/>
  <c r="J29" i="25"/>
  <c r="B29" i="25" s="1"/>
  <c r="C28" i="25"/>
  <c r="B28" i="25" s="1"/>
  <c r="C27" i="25"/>
  <c r="B27" i="25" s="1"/>
  <c r="C26" i="25"/>
  <c r="B26" i="25" s="1"/>
  <c r="Q25" i="25"/>
  <c r="Q24" i="25" s="1"/>
  <c r="P25" i="25"/>
  <c r="O25" i="25"/>
  <c r="O24" i="25" s="1"/>
  <c r="N25" i="25"/>
  <c r="M25" i="25"/>
  <c r="M24" i="25" s="1"/>
  <c r="L25" i="25"/>
  <c r="L24" i="25" s="1"/>
  <c r="L8" i="25" s="1"/>
  <c r="C25" i="25"/>
  <c r="S24" i="25"/>
  <c r="R24" i="25"/>
  <c r="P24" i="25"/>
  <c r="P8" i="25" s="1"/>
  <c r="N24" i="25"/>
  <c r="I24" i="25"/>
  <c r="H24" i="25"/>
  <c r="G24" i="25"/>
  <c r="F24" i="25"/>
  <c r="E24" i="25"/>
  <c r="D24" i="25"/>
  <c r="J23" i="25"/>
  <c r="C23" i="25"/>
  <c r="J22" i="25"/>
  <c r="C22" i="25"/>
  <c r="S21" i="25"/>
  <c r="R21" i="25"/>
  <c r="Q21" i="25"/>
  <c r="J21" i="25" s="1"/>
  <c r="H21" i="25"/>
  <c r="G21" i="25"/>
  <c r="F21" i="25"/>
  <c r="E21" i="25"/>
  <c r="D21" i="25"/>
  <c r="J20" i="25"/>
  <c r="C20" i="25"/>
  <c r="J19" i="25"/>
  <c r="C19" i="25"/>
  <c r="C18" i="25"/>
  <c r="B18" i="25" s="1"/>
  <c r="C17" i="25"/>
  <c r="B17" i="25" s="1"/>
  <c r="J16" i="25"/>
  <c r="C16" i="25"/>
  <c r="S15" i="25"/>
  <c r="Q15" i="25"/>
  <c r="K15" i="25"/>
  <c r="H15" i="25"/>
  <c r="G15" i="25"/>
  <c r="F15" i="25"/>
  <c r="E15" i="25"/>
  <c r="D15" i="25"/>
  <c r="C14" i="25"/>
  <c r="B14" i="25" s="1"/>
  <c r="C13" i="25"/>
  <c r="B13" i="25"/>
  <c r="C12" i="25"/>
  <c r="B12" i="25" s="1"/>
  <c r="C11" i="25"/>
  <c r="B11" i="25" s="1"/>
  <c r="S10" i="25"/>
  <c r="R10" i="25"/>
  <c r="I10" i="25"/>
  <c r="I8" i="25" s="1"/>
  <c r="H10" i="25"/>
  <c r="G10" i="25"/>
  <c r="F10" i="25"/>
  <c r="E10" i="25"/>
  <c r="D10" i="25"/>
  <c r="J9" i="25"/>
  <c r="C9" i="25"/>
  <c r="B9" i="25" s="1"/>
  <c r="C24" i="25" l="1"/>
  <c r="B20" i="24"/>
  <c r="K37" i="20"/>
  <c r="J57" i="20"/>
  <c r="E23" i="28"/>
  <c r="E9" i="28" s="1"/>
  <c r="E42" i="28" s="1"/>
  <c r="D8" i="25"/>
  <c r="B19" i="25"/>
  <c r="D8" i="24"/>
  <c r="F10" i="24"/>
  <c r="L16" i="20"/>
  <c r="J16" i="20"/>
  <c r="C10" i="25"/>
  <c r="B10" i="25" s="1"/>
  <c r="F15" i="24"/>
  <c r="F27" i="24"/>
  <c r="C60" i="27"/>
  <c r="J19" i="28"/>
  <c r="G17" i="28"/>
  <c r="J21" i="28"/>
  <c r="J26" i="28"/>
  <c r="J35" i="28"/>
  <c r="J37" i="28"/>
  <c r="J39" i="28"/>
  <c r="G10" i="28"/>
  <c r="G23" i="28" s="1"/>
  <c r="G9" i="28" s="1"/>
  <c r="U10" i="28"/>
  <c r="J13" i="28"/>
  <c r="D17" i="28"/>
  <c r="B17" i="28" s="1"/>
  <c r="U17" i="28"/>
  <c r="J32" i="28"/>
  <c r="J33" i="28"/>
  <c r="J12" i="28"/>
  <c r="C23" i="28"/>
  <c r="C9" i="28" s="1"/>
  <c r="V17" i="28"/>
  <c r="J20" i="28"/>
  <c r="H23" i="28"/>
  <c r="U23" i="28" s="1"/>
  <c r="J34" i="28"/>
  <c r="F23" i="28"/>
  <c r="F9" i="28" s="1"/>
  <c r="V9" i="28" s="1"/>
  <c r="J14" i="28"/>
  <c r="F29" i="28"/>
  <c r="F28" i="28" s="1"/>
  <c r="D10" i="28"/>
  <c r="V10" i="28"/>
  <c r="G29" i="28"/>
  <c r="I42" i="28"/>
  <c r="J17" i="28"/>
  <c r="D31" i="28"/>
  <c r="J31" i="28" s="1"/>
  <c r="J7" i="20"/>
  <c r="J29" i="20"/>
  <c r="L37" i="20"/>
  <c r="L47" i="20" s="1"/>
  <c r="I47" i="20"/>
  <c r="K7" i="20"/>
  <c r="J26" i="20"/>
  <c r="G47" i="20"/>
  <c r="G58" i="20" s="1"/>
  <c r="H47" i="20"/>
  <c r="F47" i="20"/>
  <c r="F58" i="20" s="1"/>
  <c r="L7" i="20"/>
  <c r="K16" i="20"/>
  <c r="L29" i="20"/>
  <c r="J37" i="20"/>
  <c r="C65" i="27"/>
  <c r="C67" i="27" s="1"/>
  <c r="C68" i="27" s="1"/>
  <c r="C66" i="27" s="1"/>
  <c r="F65" i="27"/>
  <c r="F67" i="27" s="1"/>
  <c r="F68" i="27" s="1"/>
  <c r="F66" i="27" s="1"/>
  <c r="G65" i="27"/>
  <c r="G67" i="27" s="1"/>
  <c r="G68" i="27" s="1"/>
  <c r="G66" i="27" s="1"/>
  <c r="B16" i="25"/>
  <c r="H8" i="25"/>
  <c r="J30" i="25"/>
  <c r="S8" i="25"/>
  <c r="J15" i="25"/>
  <c r="B23" i="25"/>
  <c r="B38" i="25"/>
  <c r="F9" i="24"/>
  <c r="E8" i="24"/>
  <c r="F8" i="24" s="1"/>
  <c r="E20" i="24"/>
  <c r="F20" i="24" s="1"/>
  <c r="G8" i="25"/>
  <c r="E8" i="25"/>
  <c r="C21" i="25"/>
  <c r="B21" i="25" s="1"/>
  <c r="B31" i="25"/>
  <c r="F8" i="25"/>
  <c r="C15" i="25"/>
  <c r="B20" i="25"/>
  <c r="C30" i="25"/>
  <c r="M8" i="25"/>
  <c r="Q30" i="25"/>
  <c r="Q8" i="25" s="1"/>
  <c r="N8" i="25"/>
  <c r="R8" i="25"/>
  <c r="B22" i="25"/>
  <c r="K25" i="25"/>
  <c r="K24" i="25" s="1"/>
  <c r="K8" i="25" s="1"/>
  <c r="O8" i="25"/>
  <c r="B32" i="25"/>
  <c r="J47" i="20" l="1"/>
  <c r="J58" i="20" s="1"/>
  <c r="K47" i="20"/>
  <c r="V23" i="28"/>
  <c r="H9" i="28"/>
  <c r="U9" i="28" s="1"/>
  <c r="G28" i="28"/>
  <c r="C42" i="28"/>
  <c r="J10" i="28"/>
  <c r="B10" i="28"/>
  <c r="D23" i="28"/>
  <c r="B31" i="28"/>
  <c r="D29" i="28"/>
  <c r="F42" i="28"/>
  <c r="V42" i="28" s="1"/>
  <c r="B15" i="25"/>
  <c r="C8" i="25"/>
  <c r="B30" i="25"/>
  <c r="J25" i="25"/>
  <c r="B25" i="25" s="1"/>
  <c r="J24" i="25"/>
  <c r="H42" i="28" l="1"/>
  <c r="U42" i="28" s="1"/>
  <c r="B29" i="28"/>
  <c r="D28" i="28"/>
  <c r="J28" i="28" s="1"/>
  <c r="V28" i="28" s="1"/>
  <c r="J29" i="28"/>
  <c r="V29" i="28" s="1"/>
  <c r="D9" i="28"/>
  <c r="B23" i="28"/>
  <c r="J23" i="28"/>
  <c r="G42" i="28"/>
  <c r="J8" i="25"/>
  <c r="B24" i="25"/>
  <c r="B8" i="25" s="1"/>
  <c r="J9" i="28" l="1"/>
  <c r="B9" i="28"/>
  <c r="B28" i="28"/>
  <c r="D42" i="28"/>
  <c r="B42" i="28" s="1"/>
  <c r="J42" i="28" l="1"/>
  <c r="D104" i="27"/>
  <c r="D105" i="27" s="1"/>
  <c r="E104" i="27"/>
  <c r="E105" i="27" s="1"/>
  <c r="E107" i="27" s="1"/>
  <c r="F104" i="27"/>
  <c r="F105" i="27" s="1"/>
  <c r="G104" i="27"/>
  <c r="G105" i="27" s="1"/>
  <c r="H104" i="27"/>
  <c r="H105" i="27" s="1"/>
  <c r="I104" i="27"/>
  <c r="I105" i="27" s="1"/>
  <c r="I107" i="27" s="1"/>
  <c r="J104" i="27"/>
  <c r="J105" i="27" s="1"/>
  <c r="B104" i="27"/>
  <c r="B105" i="27" s="1"/>
  <c r="D98" i="27"/>
  <c r="E98" i="27"/>
  <c r="F98" i="27"/>
  <c r="G98" i="27"/>
  <c r="H98" i="27"/>
  <c r="I98" i="27"/>
  <c r="J98" i="27"/>
  <c r="B98" i="27"/>
  <c r="C103" i="27"/>
  <c r="C102" i="27"/>
  <c r="C101" i="27"/>
  <c r="C104" i="27" s="1"/>
  <c r="C105" i="27" s="1"/>
  <c r="C107" i="27" s="1"/>
  <c r="J97" i="27"/>
  <c r="I97" i="27"/>
  <c r="H97" i="27"/>
  <c r="G97" i="27"/>
  <c r="F97" i="27"/>
  <c r="E97" i="27"/>
  <c r="D97" i="27"/>
  <c r="B97" i="27"/>
  <c r="C96" i="27"/>
  <c r="C94" i="27"/>
  <c r="C93" i="27"/>
  <c r="C92" i="27"/>
  <c r="C91" i="27"/>
  <c r="C90" i="27"/>
  <c r="C89" i="27"/>
  <c r="C88" i="27"/>
  <c r="C87" i="27"/>
  <c r="J84" i="27"/>
  <c r="I84" i="27"/>
  <c r="H84" i="27"/>
  <c r="G84" i="27"/>
  <c r="F84" i="27"/>
  <c r="E84" i="27"/>
  <c r="D84" i="27"/>
  <c r="B84" i="27"/>
  <c r="J83" i="27"/>
  <c r="I83" i="27"/>
  <c r="H83" i="27"/>
  <c r="G83" i="27"/>
  <c r="F83" i="27"/>
  <c r="E83" i="27"/>
  <c r="D83" i="27"/>
  <c r="B83" i="27"/>
  <c r="C82" i="27"/>
  <c r="C81" i="27"/>
  <c r="C80" i="27"/>
  <c r="C79" i="27"/>
  <c r="C78" i="27"/>
  <c r="C77" i="27"/>
  <c r="C76" i="27"/>
  <c r="C75" i="27"/>
  <c r="C74" i="27"/>
  <c r="C73" i="27"/>
  <c r="J69" i="27"/>
  <c r="H69" i="27"/>
  <c r="G69" i="27"/>
  <c r="F69" i="27"/>
  <c r="E69" i="27"/>
  <c r="D69" i="27"/>
  <c r="B69" i="27"/>
  <c r="I69" i="27"/>
  <c r="D71" i="27"/>
  <c r="D86" i="27" s="1"/>
  <c r="C98" i="27" l="1"/>
  <c r="B70" i="27"/>
  <c r="B85" i="27" s="1"/>
  <c r="B99" i="27" s="1"/>
  <c r="B106" i="27" s="1"/>
  <c r="H71" i="27"/>
  <c r="H86" i="27" s="1"/>
  <c r="C69" i="27"/>
  <c r="C97" i="27"/>
  <c r="I71" i="27"/>
  <c r="I86" i="27" s="1"/>
  <c r="E71" i="27"/>
  <c r="E86" i="27" s="1"/>
  <c r="D70" i="27"/>
  <c r="D85" i="27" s="1"/>
  <c r="D99" i="27" s="1"/>
  <c r="D100" i="27" s="1"/>
  <c r="D107" i="27" s="1"/>
  <c r="I70" i="27"/>
  <c r="I85" i="27" s="1"/>
  <c r="I99" i="27" s="1"/>
  <c r="I106" i="27" s="1"/>
  <c r="C83" i="27"/>
  <c r="J70" i="27"/>
  <c r="J71" i="27"/>
  <c r="J86" i="27" s="1"/>
  <c r="G70" i="27"/>
  <c r="G85" i="27" s="1"/>
  <c r="G99" i="27" s="1"/>
  <c r="G100" i="27" s="1"/>
  <c r="G107" i="27" s="1"/>
  <c r="G71" i="27"/>
  <c r="G86" i="27" s="1"/>
  <c r="B71" i="27"/>
  <c r="J85" i="27"/>
  <c r="J99" i="27" s="1"/>
  <c r="J100" i="27" s="1"/>
  <c r="J107" i="27" s="1"/>
  <c r="F70" i="27"/>
  <c r="F85" i="27" s="1"/>
  <c r="F99" i="27" s="1"/>
  <c r="F100" i="27" s="1"/>
  <c r="F107" i="27" s="1"/>
  <c r="F71" i="27"/>
  <c r="F86" i="27" s="1"/>
  <c r="C84" i="27"/>
  <c r="H70" i="27"/>
  <c r="H85" i="27" s="1"/>
  <c r="H99" i="27" s="1"/>
  <c r="H100" i="27" s="1"/>
  <c r="H107" i="27" s="1"/>
  <c r="D106" i="27" l="1"/>
  <c r="E70" i="27"/>
  <c r="E85" i="27" s="1"/>
  <c r="E99" i="27" s="1"/>
  <c r="E106" i="27" s="1"/>
  <c r="B86" i="27"/>
  <c r="B100" i="27"/>
  <c r="B107" i="27" s="1"/>
  <c r="H106" i="27"/>
  <c r="G106" i="27"/>
  <c r="J106" i="27"/>
  <c r="F106" i="27"/>
  <c r="C71" i="27" l="1"/>
  <c r="C86" i="27" s="1"/>
  <c r="C70" i="27"/>
  <c r="C85" i="27" s="1"/>
  <c r="C99" i="27" s="1"/>
  <c r="C106" i="27" s="1"/>
  <c r="N11" i="17" l="1"/>
  <c r="M11" i="17" l="1"/>
  <c r="L7" i="17" l="1"/>
  <c r="L8" i="17" s="1"/>
  <c r="G10" i="17"/>
  <c r="F10" i="17"/>
  <c r="E10" i="17"/>
  <c r="G9" i="17"/>
  <c r="F9" i="17"/>
  <c r="I8" i="17"/>
  <c r="K7" i="17"/>
  <c r="K8" i="17" s="1"/>
  <c r="J7" i="17"/>
  <c r="J8" i="17" s="1"/>
  <c r="H7" i="17"/>
  <c r="G7" i="17"/>
  <c r="F7" i="17"/>
  <c r="E7" i="17"/>
  <c r="D7" i="17"/>
  <c r="D6" i="17"/>
  <c r="H5" i="17"/>
  <c r="E5" i="17"/>
  <c r="D5" i="17"/>
  <c r="C5" i="17"/>
  <c r="C8" i="17" s="1"/>
  <c r="B5" i="17"/>
  <c r="B8" i="17" s="1"/>
  <c r="E8" i="17" l="1"/>
  <c r="G8" i="17"/>
  <c r="D8" i="17"/>
  <c r="H8" i="17"/>
  <c r="F8" i="17"/>
</calcChain>
</file>

<file path=xl/sharedStrings.xml><?xml version="1.0" encoding="utf-8"?>
<sst xmlns="http://schemas.openxmlformats.org/spreadsheetml/2006/main" count="835" uniqueCount="581">
  <si>
    <t>Vysoké školy</t>
  </si>
  <si>
    <t xml:space="preserve">Číselné údaje ke grafům </t>
  </si>
  <si>
    <t>Ke grafu 1</t>
  </si>
  <si>
    <t>v mld.Kč</t>
  </si>
  <si>
    <t>r. 2005</t>
  </si>
  <si>
    <t>r. 2006</t>
  </si>
  <si>
    <t>r. 2007</t>
  </si>
  <si>
    <t>r. 2008</t>
  </si>
  <si>
    <t>r. 2009</t>
  </si>
  <si>
    <t>r. 2010</t>
  </si>
  <si>
    <t>r. 2011</t>
  </si>
  <si>
    <t>r. 2012</t>
  </si>
  <si>
    <t>r. 2013</t>
  </si>
  <si>
    <t>r. 2014</t>
  </si>
  <si>
    <t>r. 2015</t>
  </si>
  <si>
    <t xml:space="preserve">Regionální školství </t>
  </si>
  <si>
    <t>Výzkum a vývoj (bez spolufinancovaných programů)</t>
  </si>
  <si>
    <t>Ostatní výdaje (vč. oblasti mládeže a sportu)</t>
  </si>
  <si>
    <t>Výdaje státního rozpočtu            na spolufin. programy (vč. VaV)</t>
  </si>
  <si>
    <r>
      <t>Výdaje z rozpočtu EU a FM             na spolufin. programy</t>
    </r>
    <r>
      <rPr>
        <b/>
        <sz val="8"/>
        <rFont val="Arial CE"/>
        <charset val="238"/>
      </rPr>
      <t xml:space="preserve"> vč. VaV </t>
    </r>
    <r>
      <rPr>
        <sz val="9"/>
        <rFont val="Arial CE"/>
        <charset val="238"/>
      </rPr>
      <t>(v rozpočtu není plný podíl prostředků z EU s výjimkou roku 2013)</t>
    </r>
  </si>
  <si>
    <t>Výdaje kapitoly MŠMT celkem</t>
  </si>
  <si>
    <t>Ke grafu 2</t>
  </si>
  <si>
    <t>Výdaje regionálního školství a PŘO</t>
  </si>
  <si>
    <t xml:space="preserve">Vysoké školy </t>
  </si>
  <si>
    <t>Výzkum a vývoj                        (bez spolufinancovaných programů z EU a FM)</t>
  </si>
  <si>
    <t>Mládež a sport</t>
  </si>
  <si>
    <t>Výdaje z rozpočtu EU a FM na spolufinancované programy (vč. VaV)</t>
  </si>
  <si>
    <t>Výdaje státního rozpočtu na spolufinancované programy (vč. VaV)</t>
  </si>
  <si>
    <t>Ostatní výdaje</t>
  </si>
  <si>
    <t>Celkem</t>
  </si>
  <si>
    <t>r. 2016</t>
  </si>
  <si>
    <t>(údaje v Kč)</t>
  </si>
  <si>
    <t>Souhrnné ukazatele</t>
  </si>
  <si>
    <t>Příjmy celkem</t>
  </si>
  <si>
    <t>Výdaje celkem</t>
  </si>
  <si>
    <t>Specifické ukazatele - příjmy</t>
  </si>
  <si>
    <t>Nedaňové příjmy, kapitálové příjmy a přijaté transfery celkem</t>
  </si>
  <si>
    <t>v tom:</t>
  </si>
  <si>
    <t>příjmy z rozpočtu Evropské unie bez společné zemědělské politiky celkem</t>
  </si>
  <si>
    <t>příjmy z prostředků finančních mechanismů</t>
  </si>
  <si>
    <t>ostatní nedaňové příjmy, kapitálové příjmy a přijaté transfery celkem</t>
  </si>
  <si>
    <t>Specifické ukazatele - výdaje</t>
  </si>
  <si>
    <t>Věda a vysoké školy</t>
  </si>
  <si>
    <t>vysoké školy</t>
  </si>
  <si>
    <t>výzkum, experimentální vývoj a inovace</t>
  </si>
  <si>
    <t>Výdaje regionálního školství a přímo řízených organizací</t>
  </si>
  <si>
    <t>Podpora činnosti v oblasti mládeže</t>
  </si>
  <si>
    <t>Podpora činnosti v oblasti sportu</t>
  </si>
  <si>
    <t>sportovní reprezentace</t>
  </si>
  <si>
    <t>všeobecná sportovní činnost</t>
  </si>
  <si>
    <t>Výdaje na programy spolufinancované z rozpočtu Evropské unie a z prostředků finančních mechanismů mimo výzkum, vývoj a inovace</t>
  </si>
  <si>
    <t>Ostatní výdaje na zabezpečení úkolů resortu</t>
  </si>
  <si>
    <t>Průřezové ukazatele</t>
  </si>
  <si>
    <t>Platy zaměstnanců a ostatní platby za provedenou práci</t>
  </si>
  <si>
    <t>Převod fondu kulturních a sociálních potřeb</t>
  </si>
  <si>
    <t>ze státního rozpočtu celkem</t>
  </si>
  <si>
    <t>Zahraniční rozvojová spolupráce</t>
  </si>
  <si>
    <t>Program sociální prevence a prevence kriminality</t>
  </si>
  <si>
    <t>Program protidrogové politiky</t>
  </si>
  <si>
    <t>Podpora projektů integrace příslušníků romské komunity</t>
  </si>
  <si>
    <t>Zajištění přípravy na krizové situace podle zákona č. 240/2000 Sb.</t>
  </si>
  <si>
    <t>Výdaje spolufinancované zcela nebo částečně z rozpočtu Evropské unie bez společné zemědělské politiky celkem</t>
  </si>
  <si>
    <t>ze státního rozpočtu</t>
  </si>
  <si>
    <t>podíl rozpočtu Evropské unie</t>
  </si>
  <si>
    <t>Výdaje na společné projekty, které jsou zcela nebo částečně financovány z prostředků finančních mechanismů celkem</t>
  </si>
  <si>
    <t>podíl prostředků finančních mechanismů</t>
  </si>
  <si>
    <t>Výdaje vedené v informačním systému programového financování EDS/SMVS celkem</t>
  </si>
  <si>
    <t>1) bez příjmů z povinného pojistného na sociální zabezpečení a příspěvku na státní politiku zaměstnanosti</t>
  </si>
  <si>
    <t>2) povinné pojistné na sociální zabezpečení a příspěvek na státní politiku zaměstnanosti a pojistné na veřejné zdravotní pojištění</t>
  </si>
  <si>
    <t>3) z rozpočtu EU a z prostředků finančních mechanismů</t>
  </si>
  <si>
    <t>4) výdaje na výzkum, vývoj a inovace podle § 6 odst. 1 zákona č. 130/2002 Sb., ve znění zákona č. 110/2009 Sb.</t>
  </si>
  <si>
    <t>5) výdaje na výzkum, vývoj a inovace podle § 6 odst. 2 zákona č. 130/2002 Sb., ve znění zákona č. 110/2009 Sb.</t>
  </si>
  <si>
    <t>(členění dle specifických ukazatelů a výdajových druhů)</t>
  </si>
  <si>
    <t>(údaje v Kč mimo počtu zaměstnanců)</t>
  </si>
  <si>
    <t>Výdaje mimo EDS/SMVS</t>
  </si>
  <si>
    <t>Výdaje EDS/SMVS</t>
  </si>
  <si>
    <t>Počet zaměstnanců (stanovených limitem regulace zaměstnanosti)</t>
  </si>
  <si>
    <t>celkem výdaje mimo EDS/SMVS</t>
  </si>
  <si>
    <t>EDS/SMVS  celkem</t>
  </si>
  <si>
    <t>Kapitola 333 - MŠMT</t>
  </si>
  <si>
    <t>1. EDS/SMVS běžné výdaje</t>
  </si>
  <si>
    <t>2. EDS/SMVS kapitálové výdaje</t>
  </si>
  <si>
    <t>Celkem MŠMT</t>
  </si>
  <si>
    <t>Výzkum, vývoj a inovace  celkem</t>
  </si>
  <si>
    <t xml:space="preserve">       v tom: 1. výzkum, vývoj a inovace bez spolufinancovaných programů</t>
  </si>
  <si>
    <t>Výdaje RgŠ a PŘO celkem</t>
  </si>
  <si>
    <t xml:space="preserve">       v tom: 1. výdaje regionálního školství ÚSC</t>
  </si>
  <si>
    <t xml:space="preserve">                   2. soukromé školy</t>
  </si>
  <si>
    <t xml:space="preserve">                   3. církevní školy</t>
  </si>
  <si>
    <t xml:space="preserve">                   4. výdaje PŘO</t>
  </si>
  <si>
    <t xml:space="preserve">      v tom:  1. sportovní reprezentace </t>
  </si>
  <si>
    <t xml:space="preserve">                   2. všeobecná sportovní činnost</t>
  </si>
  <si>
    <t>Výdaje na programy spolufinancované z rozpočtu EU mimo výzkum vývoj a inovace</t>
  </si>
  <si>
    <t xml:space="preserve">        v tom: 1. OP VVV</t>
  </si>
  <si>
    <t xml:space="preserve">                  2. státní správa</t>
  </si>
  <si>
    <t xml:space="preserve">                 3. program sociální prevence a prevence kriminality</t>
  </si>
  <si>
    <t xml:space="preserve">                 4. program protidrogové politiky</t>
  </si>
  <si>
    <t xml:space="preserve">                 5. podpora projektů integrace příslušníků romské komunity</t>
  </si>
  <si>
    <t>Výdaje celkem bez podílu EU/FM</t>
  </si>
  <si>
    <t>1. vysoké školy</t>
  </si>
  <si>
    <t>2. výzkum, vývoj a inovace</t>
  </si>
  <si>
    <t>3. výdaje regionálního školství a přímo řízených organizací</t>
  </si>
  <si>
    <t>4. podpora činnosti v oblasti mládeže</t>
  </si>
  <si>
    <t>5. podpora činnosti v oblasti sportu</t>
  </si>
  <si>
    <t>6. výdaje na programy spolufinancované z rozpočtu EU a FM mimo výzkum vývoj a inovace</t>
  </si>
  <si>
    <t>7. ostatní výdaje na zabezpečení úkolů resortu včetně EDS/SMVS</t>
  </si>
  <si>
    <t>Schv. rozpočet</t>
  </si>
  <si>
    <t>Vlivy</t>
  </si>
  <si>
    <t>Srovnatelná</t>
  </si>
  <si>
    <t>CELKEM</t>
  </si>
  <si>
    <t>základna</t>
  </si>
  <si>
    <t>roku</t>
  </si>
  <si>
    <t>základnu</t>
  </si>
  <si>
    <t>S O U H R N N É    U K A Z A T E L E</t>
  </si>
  <si>
    <t xml:space="preserve">  Výdaje celkem</t>
  </si>
  <si>
    <t>SPECIFICKÉ UKAZATELE -  VÝDAJE CELKEM</t>
  </si>
  <si>
    <t>věda a vysoké školy</t>
  </si>
  <si>
    <t xml:space="preserve">                 výzkum, vývoj a inovace</t>
  </si>
  <si>
    <t>výdaje regionálního školství a přímo řízených organizací</t>
  </si>
  <si>
    <t>podpora činnosti v oblasti mládeže</t>
  </si>
  <si>
    <t>podpora činnosti v oblasti sportu</t>
  </si>
  <si>
    <t>výdaje na programy spolufinancované z rozpočtu EU mimo výzkum vývoj a inovace</t>
  </si>
  <si>
    <t>PRŮŘEZOVÉ UKAZATELE</t>
  </si>
  <si>
    <t>(údaje jsou v tis. Kč vzhledem k návaznosti na předchozí roky, kdy se takto sledovaly)</t>
  </si>
  <si>
    <t>ROK 2011</t>
  </si>
  <si>
    <t>ROK 2012</t>
  </si>
  <si>
    <t>ROK 2013</t>
  </si>
  <si>
    <t>ROK 2014</t>
  </si>
  <si>
    <t>ROK 2015  **)</t>
  </si>
  <si>
    <t>ROK 2016</t>
  </si>
  <si>
    <t>Schv.rozpočet                     bez podílu  EU/FM</t>
  </si>
  <si>
    <t>Schv.rozpočet                     vč. podílu  EU/FM</t>
  </si>
  <si>
    <t>z toho vázání výdajů</t>
  </si>
  <si>
    <t>Rozpočet                     bez podílu  EU/FM</t>
  </si>
  <si>
    <t>Rozpočet                     vč. podílu  EU/FM</t>
  </si>
  <si>
    <t>Rozpočet                  bez podílu  EU/FM **)</t>
  </si>
  <si>
    <t>Rozpočet                   vč. podílu  EU/FM **)</t>
  </si>
  <si>
    <t>v tom: výdaje mimo EDS/SMVS</t>
  </si>
  <si>
    <t xml:space="preserve">            výdaje na EDS/SMVS</t>
  </si>
  <si>
    <t xml:space="preserve">2. výzkum, vývoj a inovace </t>
  </si>
  <si>
    <t>v tom:   mzdové výdaje včetně příslušenství   - pedagogové *)</t>
  </si>
  <si>
    <t xml:space="preserve">              mzdové výdaje včetně příslušenství   - nepedagogové *)</t>
  </si>
  <si>
    <t xml:space="preserve">              ONIV- učební pomůcky aj. ONIV mimo soukr. a círk. školy</t>
  </si>
  <si>
    <t xml:space="preserve">              ONIV - soukromé a církevní školy</t>
  </si>
  <si>
    <t xml:space="preserve">              výdaje na EDS/SMVS</t>
  </si>
  <si>
    <t>6. výdaje na programy spolufinancované z rozpočtu EU a FM mimo VVI</t>
  </si>
  <si>
    <t>ad 3) ve výdajích RgŠ a přímo řízených organizací:</t>
  </si>
  <si>
    <t>3.1. výdaje regionálního školství  ÚSC</t>
  </si>
  <si>
    <t xml:space="preserve">             ONIV - soukromé školy</t>
  </si>
  <si>
    <t xml:space="preserve">             výdaje EDS/SMVS (výstavba ZŠ MŠ)</t>
  </si>
  <si>
    <t>3. 2. výdaje přímo řízených organizací</t>
  </si>
  <si>
    <t xml:space="preserve">             ONIV- provozní výdaje PŘO</t>
  </si>
  <si>
    <t xml:space="preserve">             výdaje na EDS/SMVS</t>
  </si>
  <si>
    <t>*) Mzdové výdaje vč.příslušenství zvlášť na pedagogy a nepedadagogy se sledovaly  a vykazovaly v závazném ukazateli pouze v letech 2012 a 2013.</t>
  </si>
  <si>
    <t>**) v r. 2015 je schválený rozpočet RgŠ upraven o dodatečně poskytnuté prostředky na soukromé školy ve výši 140 mil. Kč.</t>
  </si>
  <si>
    <t>Zdroj</t>
  </si>
  <si>
    <t>Kap. 333 MŠMT</t>
  </si>
  <si>
    <t>Prostředky na platy a ostatní platby v Kč</t>
  </si>
  <si>
    <t>Počet zaměstnanců</t>
  </si>
  <si>
    <t>Průměrný plat v Kč</t>
  </si>
  <si>
    <t>Ostatní platby za provedenou práci v Kč</t>
  </si>
  <si>
    <t>Prostředky na platy v Kč</t>
  </si>
  <si>
    <t>Organizační složky státu celkem:</t>
  </si>
  <si>
    <t>I.Ústřední orgán:</t>
  </si>
  <si>
    <t xml:space="preserve">v tom: </t>
  </si>
  <si>
    <t>ústřední orgán - kmen</t>
  </si>
  <si>
    <t xml:space="preserve"> -</t>
  </si>
  <si>
    <t>OP VVV</t>
  </si>
  <si>
    <t>II.Česká školní inspekce:</t>
  </si>
  <si>
    <t>Česká školní inspekce - kmen</t>
  </si>
  <si>
    <t>Státní správa celkem</t>
  </si>
  <si>
    <t>III. Ost.organizační složky státu:</t>
  </si>
  <si>
    <t>VSC</t>
  </si>
  <si>
    <t xml:space="preserve"> </t>
  </si>
  <si>
    <t>Příspěvkové organizace celkem:</t>
  </si>
  <si>
    <t>1. OPŘO - celkem</t>
  </si>
  <si>
    <t xml:space="preserve">    </t>
  </si>
  <si>
    <t>3. RGŠ - PŘO</t>
  </si>
  <si>
    <t xml:space="preserve"> Organizační složky státu a příspěvkové organizace celkem</t>
  </si>
  <si>
    <t>(členění dle specifických ukazatelů a příjmových druhů)</t>
  </si>
  <si>
    <t xml:space="preserve">  Příjmy celkem</t>
  </si>
  <si>
    <t>SPECIFICKÉ UKAZATELE -  PŘÍJMY CELKEM</t>
  </si>
  <si>
    <t xml:space="preserve">  Daňové příjmy</t>
  </si>
  <si>
    <t xml:space="preserve">  Nedaňové příjmy, kapitálové příjmy a přijaté transfery celkem</t>
  </si>
  <si>
    <t xml:space="preserve">                  Příjmy z prostředků finančních mechanismů</t>
  </si>
  <si>
    <t xml:space="preserve">                  ostatní nedaňové příjmy, kapitálové příjmy a přijaté transfery celkem</t>
  </si>
  <si>
    <t xml:space="preserve">                    2. EHP/Norsko</t>
  </si>
  <si>
    <t xml:space="preserve">                 6. zahraniční rozvojová spolupráce</t>
  </si>
  <si>
    <t xml:space="preserve">                 7. program podpory vzdělávání národnostních menšin a multikulturní výchova</t>
  </si>
  <si>
    <t>(ve struktuře návrhu zákona o státním rozpočtu)</t>
  </si>
  <si>
    <r>
      <t xml:space="preserve">Daňové příjmy </t>
    </r>
    <r>
      <rPr>
        <vertAlign val="superscript"/>
        <sz val="11"/>
        <rFont val="Calibri"/>
        <family val="2"/>
        <charset val="238"/>
      </rPr>
      <t>5)</t>
    </r>
  </si>
  <si>
    <r>
      <t xml:space="preserve">Povinné pojistné placené zaměstnavatelem </t>
    </r>
    <r>
      <rPr>
        <vertAlign val="superscript"/>
        <sz val="11"/>
        <rFont val="Calibri"/>
        <family val="2"/>
        <charset val="238"/>
      </rPr>
      <t>1)</t>
    </r>
  </si>
  <si>
    <r>
      <t xml:space="preserve">Výdaje na výzkum, vývoj a inovace celkem včetně programů spolufinancovaných z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</si>
  <si>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institucionální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</si>
  <si>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účelová podpora celkem </t>
    </r>
    <r>
      <rPr>
        <vertAlign val="superscript"/>
        <sz val="11"/>
        <rFont val="Calibri"/>
        <family val="2"/>
        <charset val="238"/>
      </rPr>
      <t>3)</t>
    </r>
  </si>
  <si>
    <r>
      <t xml:space="preserve">podíl prostředků zahraničních programů </t>
    </r>
    <r>
      <rPr>
        <vertAlign val="superscript"/>
        <sz val="11"/>
        <rFont val="Calibri"/>
        <family val="2"/>
        <charset val="238"/>
      </rPr>
      <t>2)</t>
    </r>
  </si>
  <si>
    <r>
      <t xml:space="preserve">Účelová podpora na programy aplikovaného výzkumu, vývoje a inovací </t>
    </r>
    <r>
      <rPr>
        <vertAlign val="superscript"/>
        <sz val="11"/>
        <rFont val="Calibri"/>
        <family val="2"/>
        <charset val="238"/>
      </rPr>
      <t>4)</t>
    </r>
  </si>
  <si>
    <r>
      <t xml:space="preserve">Účelová podpora na specifický vysokoškolský výzkum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</si>
  <si>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výzkumných organizací podle zhodnocení jimi dosažených výsledků </t>
    </r>
    <r>
      <rPr>
        <vertAlign val="superscript"/>
        <sz val="11"/>
        <rFont val="Calibri"/>
        <family val="2"/>
        <charset val="238"/>
      </rPr>
      <t>4)</t>
    </r>
  </si>
  <si>
    <r>
      <t xml:space="preserve">Institucionální podpora na mezinárodní spolupráci ČR ve výzkumu a vývoji </t>
    </r>
    <r>
      <rPr>
        <vertAlign val="superscript"/>
        <sz val="11"/>
        <rFont val="Calibri"/>
        <family val="2"/>
        <charset val="238"/>
      </rPr>
      <t>4)</t>
    </r>
  </si>
  <si>
    <t xml:space="preserve">                    3. KP Impuls (Erasmus+)</t>
  </si>
  <si>
    <t xml:space="preserve">7. ostatní výdaje na zabezpečení úkolů resortu </t>
  </si>
  <si>
    <t xml:space="preserve">Výdaje celkem vč. podílu EU/FM </t>
  </si>
  <si>
    <t>změna</t>
  </si>
  <si>
    <t>ROK 2017</t>
  </si>
  <si>
    <t>Rozpočet                  bez podílu  EU/FM</t>
  </si>
  <si>
    <t xml:space="preserve">Rozpočet                   vč. podílu  EU/FM </t>
  </si>
  <si>
    <t xml:space="preserve">             ONIV - církevní školy (bez dotačních titulů)</t>
  </si>
  <si>
    <t>Meziroční změna</t>
  </si>
  <si>
    <t>PVS</t>
  </si>
  <si>
    <t>2019-2018</t>
  </si>
  <si>
    <t>5010010011</t>
  </si>
  <si>
    <t>1100000</t>
  </si>
  <si>
    <t>SR - základní</t>
  </si>
  <si>
    <t>133210</t>
  </si>
  <si>
    <t>5010010012</t>
  </si>
  <si>
    <t>Vysoké školy - příspěvek</t>
  </si>
  <si>
    <t>5010020011</t>
  </si>
  <si>
    <t>Výzkum, experimentální vývoj a inovace</t>
  </si>
  <si>
    <t>1104710</t>
  </si>
  <si>
    <t>SR - KP Eurostar</t>
  </si>
  <si>
    <t>1106004</t>
  </si>
  <si>
    <t>SR - EHP/Norsko 3</t>
  </si>
  <si>
    <t>1110300</t>
  </si>
  <si>
    <t>5020010011</t>
  </si>
  <si>
    <t>Výdaje regionálního školství - rozvojové programy</t>
  </si>
  <si>
    <t>5020010012</t>
  </si>
  <si>
    <t>Výdaje regionálního školství - výkonové financování</t>
  </si>
  <si>
    <t>5020010013</t>
  </si>
  <si>
    <t>133310</t>
  </si>
  <si>
    <t>5020010022</t>
  </si>
  <si>
    <t>Přímo řízené organizace - příspěvek</t>
  </si>
  <si>
    <t>5020010023</t>
  </si>
  <si>
    <t>133110</t>
  </si>
  <si>
    <t>5030010011</t>
  </si>
  <si>
    <t>133710</t>
  </si>
  <si>
    <t>5040010011</t>
  </si>
  <si>
    <t>5040010012</t>
  </si>
  <si>
    <t>5040020011</t>
  </si>
  <si>
    <t>5050010011</t>
  </si>
  <si>
    <t>1112108</t>
  </si>
  <si>
    <t>SR - KP Erasmus +</t>
  </si>
  <si>
    <t>5060010011</t>
  </si>
  <si>
    <t>Ostatní výdaje na zabezpečení úkolů resortu (vč. EDS/SMVS)</t>
  </si>
  <si>
    <t>133010</t>
  </si>
  <si>
    <t>*)</t>
  </si>
  <si>
    <t>1504710</t>
  </si>
  <si>
    <t>EU - KP Eurostar</t>
  </si>
  <si>
    <t>1510300</t>
  </si>
  <si>
    <t>k pol. 5013</t>
  </si>
  <si>
    <t>zam. k pol . 5011/zam. v prac.poměru</t>
  </si>
  <si>
    <t>platy pol. 5013</t>
  </si>
  <si>
    <t>platy pol. 5011/platy zam. v prac. poměru</t>
  </si>
  <si>
    <t>KP Erasmus+</t>
  </si>
  <si>
    <t>1.2  OP VVV - mimo VVI</t>
  </si>
  <si>
    <t>1.</t>
  </si>
  <si>
    <t>2.</t>
  </si>
  <si>
    <t>3.</t>
  </si>
  <si>
    <t>r. 2017</t>
  </si>
  <si>
    <t>4.</t>
  </si>
  <si>
    <t>5.</t>
  </si>
  <si>
    <t>6.</t>
  </si>
  <si>
    <t>25.</t>
  </si>
  <si>
    <t>7.</t>
  </si>
  <si>
    <t>8.</t>
  </si>
  <si>
    <t>9.</t>
  </si>
  <si>
    <t>10.</t>
  </si>
  <si>
    <t>31.</t>
  </si>
  <si>
    <t>21.</t>
  </si>
  <si>
    <t>11.</t>
  </si>
  <si>
    <t>12.</t>
  </si>
  <si>
    <t>13.</t>
  </si>
  <si>
    <t>16.</t>
  </si>
  <si>
    <t>17.</t>
  </si>
  <si>
    <t>18.</t>
  </si>
  <si>
    <t>19.</t>
  </si>
  <si>
    <t>20.</t>
  </si>
  <si>
    <t>22.</t>
  </si>
  <si>
    <t>23.</t>
  </si>
  <si>
    <t>24.</t>
  </si>
  <si>
    <t>26.</t>
  </si>
  <si>
    <t>27.</t>
  </si>
  <si>
    <t>28.</t>
  </si>
  <si>
    <t>29.</t>
  </si>
  <si>
    <t>30.</t>
  </si>
  <si>
    <t>32.</t>
  </si>
  <si>
    <t>33.</t>
  </si>
  <si>
    <t>34.</t>
  </si>
  <si>
    <t>výdaje regionálního školství</t>
  </si>
  <si>
    <t>výdaje PŘO</t>
  </si>
  <si>
    <t>Platy zaměstnanců v pracovním poměru vyjma zaměstnanců na služebních místech</t>
  </si>
  <si>
    <t>Platy zaměstnanců na služebních místech podle zákona o státní službě</t>
  </si>
  <si>
    <t xml:space="preserve">                    4. OP Zaměstnanost</t>
  </si>
  <si>
    <t xml:space="preserve">                8. krizové řízení</t>
  </si>
  <si>
    <t>Schválený rozpočet</t>
  </si>
  <si>
    <t>Absolutní změna</t>
  </si>
  <si>
    <t>Relativní změna</t>
  </si>
  <si>
    <t xml:space="preserve">6. výdaje na programy spolufinancované z rozpočtu EU a FM mimo výzkum vývoj a inovace </t>
  </si>
  <si>
    <t>odečet podílu EU/FM v příjmech a výdajích</t>
  </si>
  <si>
    <t>k 1.1.2017</t>
  </si>
  <si>
    <t xml:space="preserve">      v tom: vysoké školy</t>
  </si>
  <si>
    <t xml:space="preserve">                           - vysoké školy dotace (vč. EDS/SMVS)</t>
  </si>
  <si>
    <t xml:space="preserve">                           - vysoké školy příspěvek</t>
  </si>
  <si>
    <t xml:space="preserve">                  výdaje RgŠ - rozvojové programy</t>
  </si>
  <si>
    <t xml:space="preserve">                  výdaje RgŠ - výkonové financování</t>
  </si>
  <si>
    <t xml:space="preserve">                  výdaje RgŠ - ostatní dotační tituly (vč. EDS/SMVS)</t>
  </si>
  <si>
    <t xml:space="preserve">                  výdaje PŘO - rozvojové programy</t>
  </si>
  <si>
    <t xml:space="preserve">                  výdaje PŘO - příspěvek</t>
  </si>
  <si>
    <t xml:space="preserve">                  výdaje PŘO - ostatní dotační tituly (vč. EDS/SMVS)</t>
  </si>
  <si>
    <t xml:space="preserve">                  podpora činnosti v oblasti mládeže - dotace (vč. EDS/SMVS)</t>
  </si>
  <si>
    <t xml:space="preserve">                  podpora činnosti v oblasti mládeže - soutěže</t>
  </si>
  <si>
    <t xml:space="preserve">         v tom: sportovní reprezentace</t>
  </si>
  <si>
    <t xml:space="preserve">                  sportovní reprezentace - dotace</t>
  </si>
  <si>
    <t xml:space="preserve">                  sportovní reprezentace - příspěvek (resortní centra, ADV)</t>
  </si>
  <si>
    <t xml:space="preserve">                    všeobecná sportovní činnost</t>
  </si>
  <si>
    <t xml:space="preserve">                  - všeobecná sportovní činnost - dotace (vč. EDS/SMVS)</t>
  </si>
  <si>
    <t>ostatní výdaje na zabezpečení úkolů resortu (vč. EDS/SMVS):</t>
  </si>
  <si>
    <t xml:space="preserve"> vysoké školy</t>
  </si>
  <si>
    <t>vlivy na sestavení rozpočtu na rok 2018:</t>
  </si>
  <si>
    <t>přesuny v EDS/SMVS</t>
  </si>
  <si>
    <t>vlivy promítané ve 3. běhu bez podílu EU/FM</t>
  </si>
  <si>
    <t>Rozpočet po 3. běhu</t>
  </si>
  <si>
    <t>Rozpočet po 3.běhu bez podílu EU/FM</t>
  </si>
  <si>
    <t>navýšení vysokých škol</t>
  </si>
  <si>
    <t>přesun ve prospěch OPPP pro hodnotitele NAÚ (z toho OPPP 11 492 537 Kč)</t>
  </si>
  <si>
    <t>navýšení výzkumu, vývoje a inovací</t>
  </si>
  <si>
    <t xml:space="preserve">dopady NV č. 564/2006 Sb. na soukromé školství </t>
  </si>
  <si>
    <t xml:space="preserve">dopady NV č. 564/2006 Sb. na církevní školství </t>
  </si>
  <si>
    <t>růst výkonů v RgŠ (204 238 962 Kč platů a 672 zaměstnanců)</t>
  </si>
  <si>
    <t>společné vzdělávání (780 918 665 Kč platů a 2563 zaměstnanců)</t>
  </si>
  <si>
    <t>podpora stravování v ZŠ pro děti z rodin s dlouhodobou nepříznivou finanční situací</t>
  </si>
  <si>
    <t>přesuny ve prospěch platů úřadu na nové agendy (5 620 428 Kč platů na pol. 5013 a 11 zaměstnanců)</t>
  </si>
  <si>
    <t>celkem vlivy promítané ve 4. běhu</t>
  </si>
  <si>
    <t>vlivy promítané ve 4. běhu bez podílu EU/FM</t>
  </si>
  <si>
    <t>Rozpočet po 4. běhu</t>
  </si>
  <si>
    <t>Rozpočet po 4.běhu bez podílu EU/FM</t>
  </si>
  <si>
    <t>snížení výdajů podle stavu nároků 2017 v RgŠ investice)</t>
  </si>
  <si>
    <t>navýšení tarifů o 10 %, tj.objem o 9 % u pedagogů 15 % tarifů, tj. objem o 13,5 % (platy celkem o 9 142 076 230 Kč, z toho v části ze SR spolufinancovaných programů +2 888 242 Kč, odvody 3 291 147 444 Kč, z totho v SR části spolufinancovaných programů 1 567 788 Kč); nárůst platů v EU části je kryt snížením OBV</t>
  </si>
  <si>
    <t>zrušení krácení výdajů výzkumu, vývoje a inovací</t>
  </si>
  <si>
    <t>nárůst výzkumu, vývoje a inovací podle usnesení vlády 385/2017</t>
  </si>
  <si>
    <t>zajištění 5 funkčních míst vlastního úřadu podle usnesení vlády č. 385/2017 (platy: 2 648 700 Kč)</t>
  </si>
  <si>
    <t>navýšení OPPP o 1 196 818 Kč v "ostatním" pro Národní akreditační úřad (na úkor odvodů)</t>
  </si>
  <si>
    <t>dorovnání průměrného platu inspektorů  ČŠI k platům učitelů (přesun platů ve výši 2 648 700 Kč, odvody  953 532 Kč)</t>
  </si>
  <si>
    <t>dorovnání výdajů  výzkumu do výše podle usnesení vlády 385/2017</t>
  </si>
  <si>
    <t>přesun výdajů EDS (program 133D322 -Národní rozvojový program mobility)</t>
  </si>
  <si>
    <t>nárůst výdajů na vysokých školách (z toho 300 000 000 Kč v investicích)</t>
  </si>
  <si>
    <t>celkem vlivy promítané v 5. běhu</t>
  </si>
  <si>
    <t>vlivy promítané v 5. běhu bez podílu EU/FM</t>
  </si>
  <si>
    <t>Rozpočet po 5. běhu</t>
  </si>
  <si>
    <t>Rozpočet po 5.běhu bez podílu EU/FM</t>
  </si>
  <si>
    <t>snížení výdajů podle PSP ve prospěch MPSV</t>
  </si>
  <si>
    <t>zvýšení výdajů pro speciální školy na učební pomůcky podle PSP</t>
  </si>
  <si>
    <t>zvýšení výdajů na program 133 310 v EDS/SMVS na výukové kapcity MŠ a ZŠ zřizovaných ÚSC</t>
  </si>
  <si>
    <t>celkem vlivy promítané v 6. běhu</t>
  </si>
  <si>
    <t>vlivy promítané v 6. běhu bez podílu EU/FM</t>
  </si>
  <si>
    <t>Rozpočet po 6. běhu</t>
  </si>
  <si>
    <t>Rozpočet po 6.běhu bez podílu EU/FM</t>
  </si>
  <si>
    <t>ROK 2018</t>
  </si>
  <si>
    <t>2018</t>
  </si>
  <si>
    <t>2019</t>
  </si>
  <si>
    <t>2020</t>
  </si>
  <si>
    <t>2020-2019</t>
  </si>
  <si>
    <t>Program</t>
  </si>
  <si>
    <t>501</t>
  </si>
  <si>
    <t>Vysoké školy - dotace (vč. EDS)</t>
  </si>
  <si>
    <t>502</t>
  </si>
  <si>
    <t>Výdaje RgŠ a PŘO</t>
  </si>
  <si>
    <t>Výdaje regionálního školství - ost.dot.tituly (vč. EDS)</t>
  </si>
  <si>
    <t>133320</t>
  </si>
  <si>
    <t>133330</t>
  </si>
  <si>
    <t>Přímo řízené organizace - ost.dotační tituly (vč. SMVS)</t>
  </si>
  <si>
    <t>503</t>
  </si>
  <si>
    <t>Podpora činnosti v oblasti mládeže - dotace (vč, EDS)</t>
  </si>
  <si>
    <t>504</t>
  </si>
  <si>
    <t>Sportovní reprezentace - dotace (vč. EDS)</t>
  </si>
  <si>
    <t>133520</t>
  </si>
  <si>
    <t>Sportovní reprezentace - příspěvek (centra, ADV vč. SMVS)</t>
  </si>
  <si>
    <t>Všeobecná sportovní činnost - dotace (vč. EDS)</t>
  </si>
  <si>
    <t>133530</t>
  </si>
  <si>
    <t>505</t>
  </si>
  <si>
    <t>Výdaje na programy spolufin.z rozpočtu EU a FM mimo VVaI</t>
  </si>
  <si>
    <t>Programy spolufin. z rozpočtu EU/FM mimo VVaI (vč.EDS/SMVS)</t>
  </si>
  <si>
    <t>133810</t>
  </si>
  <si>
    <t>1110400</t>
  </si>
  <si>
    <t>506</t>
  </si>
  <si>
    <t>CELKEM kapitola bez EU a FM</t>
  </si>
  <si>
    <t>1506004</t>
  </si>
  <si>
    <t>FM - EHP/Norsko 3</t>
  </si>
  <si>
    <t>1510400</t>
  </si>
  <si>
    <t xml:space="preserve">     v tom:   Příjmy z rozpočtu Evropské unie bez SZP</t>
  </si>
  <si>
    <t xml:space="preserve">                             OP VVV</t>
  </si>
  <si>
    <t xml:space="preserve">                             ostatní programy</t>
  </si>
  <si>
    <t>r. 2018</t>
  </si>
  <si>
    <t>přesuny z OBV ČŠI ve prospěch platů (pol. 5011) ČŠI na projekty OP VVV v SR části ve výši 576 898 Kč a v EU části ve výši 2 427 783 Kč</t>
  </si>
  <si>
    <t>OP Z</t>
  </si>
  <si>
    <t>1.1  OPŘO mimo OP VVV a FM EHP/Norsko</t>
  </si>
  <si>
    <t xml:space="preserve">2. RGŠ územních celků </t>
  </si>
  <si>
    <t>Výhled</t>
  </si>
  <si>
    <t>Ukazatele  kapitoly 333 MŠMT na rok 2019</t>
  </si>
  <si>
    <t>1. platy</t>
  </si>
  <si>
    <t>2. OON</t>
  </si>
  <si>
    <t>3. pojistné</t>
  </si>
  <si>
    <t>4. FKSP</t>
  </si>
  <si>
    <t>5. ostatní běžné výdaje  vč. mzdových prostředků a příslušenství VŠ, soukromých a církevních škol</t>
  </si>
  <si>
    <t>6. kapitálové výdaje mimo EDS/SMVS</t>
  </si>
  <si>
    <t xml:space="preserve">5. ostatní běžné výdaje  </t>
  </si>
  <si>
    <t xml:space="preserve">                   2. výzkum, vývoj a inovace - OP VVV</t>
  </si>
  <si>
    <t xml:space="preserve">                   3. Horizont 2020</t>
  </si>
  <si>
    <t xml:space="preserve">                   4. Eurostars 2</t>
  </si>
  <si>
    <t xml:space="preserve">                    5. Integrovaný regionální operační program</t>
  </si>
  <si>
    <t xml:space="preserve">      v tom: 1. OPŘO, spol. a účelově vymezené úkoly, kulturní dědictví, vklady a příspěvky do zahraničí aj.</t>
  </si>
  <si>
    <t xml:space="preserve"> na rok 2017                       bez podílu EU/FM                    </t>
  </si>
  <si>
    <t xml:space="preserve"> na rok 2018                                         bez podílu EU/FM</t>
  </si>
  <si>
    <t>rok 2019 bez podílu EU/FM</t>
  </si>
  <si>
    <t xml:space="preserve">vůči základně rozpočtu k r. 2018             </t>
  </si>
  <si>
    <t xml:space="preserve">vůči rozpočtu r. 2018 v %              </t>
  </si>
  <si>
    <t xml:space="preserve"> na rok 2017                        vč. podílu EU/FM                           </t>
  </si>
  <si>
    <t xml:space="preserve"> na rok 2018                                         vč. podílu EU/FM</t>
  </si>
  <si>
    <t>rok 2019 vč. podílu EU/FM</t>
  </si>
  <si>
    <t xml:space="preserve">vůči  rozpočtu r. 2018                               </t>
  </si>
  <si>
    <t xml:space="preserve">vůči rozpočtu r. 2018 v %                               </t>
  </si>
  <si>
    <t xml:space="preserve">5. podpora činnosti v oblasti sportu </t>
  </si>
  <si>
    <t>odečet příjmů a výdajů od EU</t>
  </si>
  <si>
    <t>přesuny trvalého charakteru vyplývající ze schváleného rozpisu</t>
  </si>
  <si>
    <t>kontinent. pohár v atletice (UV 631/2016)</t>
  </si>
  <si>
    <t>zrušení krácení 600 mil. Kč do sportu</t>
  </si>
  <si>
    <t>oslavy výročí v r. 2018 (ukončení)</t>
  </si>
  <si>
    <t>zrušení krácení z r. 2018 z titulu NNV</t>
  </si>
  <si>
    <t>zrušení jednoráz. krácení pro rok 2018</t>
  </si>
  <si>
    <t>zrušení jednoráz.nárůstu pro rok 2018 (133310</t>
  </si>
  <si>
    <t>vrácení výdajů z MZV (Kom.škola ve Vídni)</t>
  </si>
  <si>
    <t>zrušení posílení na uč.pomůcky z r. 2018</t>
  </si>
  <si>
    <t>posílení zahr.rozv.spolupráce (UV 631/2016)</t>
  </si>
  <si>
    <t>změna ve VaV podle SDV z r. 2018</t>
  </si>
  <si>
    <t>nárůst platů úst. činitelů podle SDV z r. 2017</t>
  </si>
  <si>
    <t>vnitřní přesuny</t>
  </si>
  <si>
    <t>úprava výzkumu, vývoje a inovací  (UV 309/2018)</t>
  </si>
  <si>
    <t>dorovnání soukr. a círk. škol</t>
  </si>
  <si>
    <t>podpora speciálních vzdělávacích potřeb</t>
  </si>
  <si>
    <t>růst výkonů</t>
  </si>
  <si>
    <t>rozšíření provozu MŠ</t>
  </si>
  <si>
    <t>nárůst počtu učitelů (PHmax)</t>
  </si>
  <si>
    <t>podpora speciálního školství</t>
  </si>
  <si>
    <t>nárůst platů 6 % nepedagogů a ost. zaměstnanců veřejné správy a 15 % pedagogů</t>
  </si>
  <si>
    <t>posílení pedag. a lékařských fakult na VŠ</t>
  </si>
  <si>
    <t>posílení ostatních výdajů VŠ</t>
  </si>
  <si>
    <t>nárůst výdajů na sport</t>
  </si>
  <si>
    <t xml:space="preserve">krácení výdajů kapitoly </t>
  </si>
  <si>
    <t>krácení užších provozních výdajů podle MF</t>
  </si>
  <si>
    <t>přesuny s dopadem do sportu</t>
  </si>
  <si>
    <t>posílení na učební pomůcky</t>
  </si>
  <si>
    <t>navýšení příjmů</t>
  </si>
  <si>
    <t>přesuny mezi EDS/SMVS a mimo EDS/SMVS bez EU</t>
  </si>
  <si>
    <t>přesuny ve prospěch spolufinancovaných programů</t>
  </si>
  <si>
    <t>snížení za neobsazená místa</t>
  </si>
  <si>
    <t xml:space="preserve">navýšení příjmů a výdajů od EU </t>
  </si>
  <si>
    <t>zahraniční rozvojová spolupráce (UV 435/2018</t>
  </si>
  <si>
    <t>dětské domovy a rekreace</t>
  </si>
  <si>
    <t>úpravy podílu EU v EDS/SMVS</t>
  </si>
  <si>
    <t>posílení platů ČŠI</t>
  </si>
  <si>
    <t>navýšení platů (500,- na zam. a o další 4 % pro nepedagogy RgŠ)</t>
  </si>
  <si>
    <t>navýšení rozpočtu VŠ</t>
  </si>
  <si>
    <t>přesuny do rozvojových programů v rámci RgŠ</t>
  </si>
  <si>
    <t>dorovnání sportu na úkor plavání RgŠ</t>
  </si>
  <si>
    <t>vnitřní přesuny včetně EDS/SMVS</t>
  </si>
  <si>
    <t>Vlivy pro</t>
  </si>
  <si>
    <t>vlivy  do výše</t>
  </si>
  <si>
    <t xml:space="preserve">střednědobý výhled </t>
  </si>
  <si>
    <t>vlivy nad střednědobý</t>
  </si>
  <si>
    <t>k 1.1.2018</t>
  </si>
  <si>
    <t xml:space="preserve">střednědobého 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</si>
  <si>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</si>
  <si>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</si>
  <si>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</si>
  <si>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</si>
  <si>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</si>
  <si>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</si>
  <si>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</si>
  <si>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</si>
  <si>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</si>
  <si>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</si>
  <si>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</si>
  <si>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výhled r. 2019</t>
  </si>
  <si>
    <t>na rok 2019</t>
  </si>
  <si>
    <t>výhledu 2019</t>
  </si>
  <si>
    <t xml:space="preserve">                  - všeobecná sportovní činnost - školní sport</t>
  </si>
  <si>
    <t>(změny proti rozpočtu roku 2018)</t>
  </si>
  <si>
    <t>výzkum, vývoj a inovace</t>
  </si>
  <si>
    <t>schválený rozpočet na rok 2018</t>
  </si>
  <si>
    <t>srovnatelná základna r. 2018 bez podílu EU/FM</t>
  </si>
  <si>
    <t>kontinent. pohár v atletice (UV 631/2016) splněný úkol v r. 2018</t>
  </si>
  <si>
    <t>zrušení krácení 600 mil. Kč sportu</t>
  </si>
  <si>
    <t>oslavy výročí v r. 2018 - splněný úkol v r. 2018</t>
  </si>
  <si>
    <t>zrušení krácení z r. 2018 z titulu nespotřebovaných nároků</t>
  </si>
  <si>
    <t>zrušení jednoráz.nárůstu pro rok 2018 (133310)</t>
  </si>
  <si>
    <t>nárůst platů úst. činitelů podle SDV z r. 201</t>
  </si>
  <si>
    <t>snížení MP podle MF v SDV nezahrnutí 47 734 812 Kč platů a OON v PO a OSS v SR části (OPVVV a OP Z)</t>
  </si>
  <si>
    <t>přesuny výdajů ED/SMVS proti roku 2018 do RgŠ programu 133110 z ostatního (programu 133 010)</t>
  </si>
  <si>
    <t>přesuny výdajů EDSMVS proti roku 2018 z programu 133010 do OBV sportu</t>
  </si>
  <si>
    <t>vlivy celkem do výše střednědobého výhledu podle usnesení PSP 67/2017</t>
  </si>
  <si>
    <t>střednědobý výhled podle usnesení PSP č. 67/2017</t>
  </si>
  <si>
    <t>změna výzkumu, vývoje a inovací</t>
  </si>
  <si>
    <t>speciální vzdělávací potřeby RgŠ</t>
  </si>
  <si>
    <t>růst výkonů RgŠ</t>
  </si>
  <si>
    <t>překryv učitelů mateřských škol v RgŠ</t>
  </si>
  <si>
    <t>větší dělení hodin v RgŠ (PHmax)</t>
  </si>
  <si>
    <t>nárůst platů 6 % nepedagogických zaměstnanců a 15 % pedagagogů v RgŠ, vč. vyrovnávání mezikrajových rozdílů</t>
  </si>
  <si>
    <t>dorovnání platového nárůstu v rámci 1 mld. Kč ve sportu</t>
  </si>
  <si>
    <t xml:space="preserve">posílení pedag. a lékařských fakult </t>
  </si>
  <si>
    <t>nárůst výdajů na sport podle MF</t>
  </si>
  <si>
    <t>krácení výdajů kapitoly podle MF</t>
  </si>
  <si>
    <t>hodina pohybu navíc (rozvojový program RgŠ)</t>
  </si>
  <si>
    <t>podpora školního sportu (v rámci podpory mládeže - soutěže)</t>
  </si>
  <si>
    <t>podpora investičních programů mládeže</t>
  </si>
  <si>
    <t>správa systému o dotacích na NIDV</t>
  </si>
  <si>
    <t>přesun na sportovní gymnázia</t>
  </si>
  <si>
    <t>přesun podle MF na ve prospěch spolufinancovaných programů</t>
  </si>
  <si>
    <t>vyčlenění prostředků na spolufinancovaný program IROP v rámci  programu 133 010 (část ze státního rozpočtu)</t>
  </si>
  <si>
    <t>snížení OP Z a OP VVV pro 1. běh podle MF</t>
  </si>
  <si>
    <t>snížení za neobsazená místa (vč poklesu zaměstanců o 48)</t>
  </si>
  <si>
    <t>příjmy a výdaje od EU/FM</t>
  </si>
  <si>
    <t xml:space="preserve">přesun výdajů na úkoly OPŘO pro potřeby RgŠ a mládeže </t>
  </si>
  <si>
    <t>přesuny ve prospěch ostatních plateb za provedenou práci (navýšení dohod celkem o 9 181 540 Kč na úkor ostatních běžných výdajů) -OPŘO přesun z platů RgŠ na aktualizovaný RVP SOV a komplexni revizi kurikul.dokumentů, přesun z platů RgŠ na pokusné ověřování (vzdělávací program paměťových institucí), přesun z OON OPŘO do ústředního orgánu na OPPP výzkumu, vývoje a inovací, přesun z platů RgŠ do OPŘO na informační systém pro dotační a rozvojové programy (NIDV)</t>
  </si>
  <si>
    <t>zahraniční rozvojová spolupráce podle UV 435/2018</t>
  </si>
  <si>
    <t>vyčlenění mzdových prostředků v EU spolufinancovaných programů ve výši 477 586 056 Kč a jednorázové navýšení zaměstnanců o 745</t>
  </si>
  <si>
    <t>krácení počtu zaměstanců o 18 celkem vč. přerozdělení úvazků v OPŘO, úřadu a ČŠI</t>
  </si>
  <si>
    <t>dorovnání platů inspektorů podle platů pedagogů</t>
  </si>
  <si>
    <t>navýšení prostředků na platy (500,- Kč v průměrném měsíčním  platu)</t>
  </si>
  <si>
    <t>navýšení platu ústavního činitele</t>
  </si>
  <si>
    <t>nárůst výdajů na vysoké školy</t>
  </si>
  <si>
    <t>dorovnání navýšení platového nárůstu nepedagogických pracovníků RgŠ vč. PŘO na 10 % (strategie platového růstu zahrnuje 800 mil. Kč na odstranění mezikrajových rozdílů)</t>
  </si>
  <si>
    <t>dorovnání sportu do výše 7 mld. Kč</t>
  </si>
  <si>
    <t>přesuny ve prospěch všeobecné sportovní činnosti</t>
  </si>
  <si>
    <t>vlivy nad střednědobý výhled</t>
  </si>
  <si>
    <t>změna rozpočtu 2019 proti r. 2018 ve srovnatelné základně (bez podílu výdajů krytých příjmy od EU/FM)</t>
  </si>
  <si>
    <t>návrh rozpočtu na rok 2019</t>
  </si>
  <si>
    <t>návrh rozpočtu na rok 2019 bez podílu EU/FM</t>
  </si>
  <si>
    <t>Ukazatele kapitoly 333 MŠMT na rok 2019</t>
  </si>
  <si>
    <t>(rekapitulace vlivů vč. východiska ze střednědobého výhledu)</t>
  </si>
  <si>
    <t>ROK 2019</t>
  </si>
  <si>
    <t>Rozpočet                   vč. podílu  EU/FM</t>
  </si>
  <si>
    <t xml:space="preserve">             ONIV- učební pomůcky, náhrady, vč. dotačních titulů**)</t>
  </si>
  <si>
    <t>(srovnání rozpočtu kapitoly 333 MŠMT v letech 2018-2021 podle PVS)</t>
  </si>
  <si>
    <t>2021</t>
  </si>
  <si>
    <t>2021-2020</t>
  </si>
  <si>
    <t>133220</t>
  </si>
  <si>
    <t>SR - OP Výzkum,vývoj a vzdělávání 2014+</t>
  </si>
  <si>
    <t>1112104</t>
  </si>
  <si>
    <t>SR - KP Horizont 2020</t>
  </si>
  <si>
    <t>133120</t>
  </si>
  <si>
    <t>133620</t>
  </si>
  <si>
    <t>5040020012</t>
  </si>
  <si>
    <t>Všeobecná sportovní činnost - školní sport</t>
  </si>
  <si>
    <t>SR - OP Zaměstnanost 2014+</t>
  </si>
  <si>
    <t>1110700</t>
  </si>
  <si>
    <t>SR - Integrovaný regionální operační program 2014+</t>
  </si>
  <si>
    <t>EU - OP Výzkum,vývoj a vzdělávání 2014+</t>
  </si>
  <si>
    <t>1512104</t>
  </si>
  <si>
    <t>EU - KP Horizont 2020</t>
  </si>
  <si>
    <t>EU - OP Zaměstnanost 2014+</t>
  </si>
  <si>
    <t>1510700</t>
  </si>
  <si>
    <t>EU - Integrovaný regionální operační program 2014+</t>
  </si>
  <si>
    <t>CELKEM EU a FM</t>
  </si>
  <si>
    <t>CELKEM kapitola vč. EU a FM</t>
  </si>
  <si>
    <t>Schválený</t>
  </si>
  <si>
    <t>rozpočet</t>
  </si>
  <si>
    <t>Limity regulace zaměstnanosti na rok 2019 dle jednotlivých školských úseků</t>
  </si>
  <si>
    <t>1.4 OP Z</t>
  </si>
  <si>
    <t>1.5 EHP/Norsko</t>
  </si>
  <si>
    <t>příjmy a výdaje od EU</t>
  </si>
  <si>
    <t>a střednědobý výhled</t>
  </si>
  <si>
    <t>oproti r. 2018</t>
  </si>
  <si>
    <t xml:space="preserve">                  v tom: EHP/Norsko</t>
  </si>
  <si>
    <t>Příjmy kapitoly 333 MŠMT na rok 2019</t>
  </si>
  <si>
    <t>(srovnání rozpočtu kapitoly 333 MŠMT v letech 2011-2019)</t>
  </si>
  <si>
    <t>Rozpočet na rok 2019</t>
  </si>
  <si>
    <t>r. 2019</t>
  </si>
  <si>
    <t>schválený rozpočet</t>
  </si>
  <si>
    <t xml:space="preserve">TIMSS, PISA </t>
  </si>
  <si>
    <t>1.3  OP VVV - VVI</t>
  </si>
  <si>
    <t>Ukazatele rozpočtu kapitoly 333 MŠMT na 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</si>
</sst>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;\-#,##0;#,##0;@"/>
  </numFmts>
  <fonts count="6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u/>
      <sz val="10"/>
      <name val="Arial CE"/>
      <charset val="238"/>
    </font>
    <font>
      <b/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 CE"/>
      <charset val="238"/>
    </font>
    <font>
      <sz val="8"/>
      <name val="Arial CE"/>
    </font>
    <font>
      <b/>
      <sz val="14"/>
      <name val="Arial CE"/>
      <family val="2"/>
      <charset val="238"/>
    </font>
    <font>
      <sz val="9"/>
      <name val="Arial CE"/>
    </font>
    <font>
      <b/>
      <sz val="11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sz val="11"/>
      <name val="Arial CE"/>
      <charset val="238"/>
    </font>
    <font>
      <b/>
      <sz val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b/>
      <sz val="16"/>
      <name val="Arial CE"/>
      <family val="2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b/>
      <sz val="11"/>
      <color indexed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name val="Times New Roman CE"/>
      <family val="1"/>
      <charset val="238"/>
    </font>
    <font>
      <u/>
      <sz val="11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/>
      <diagonal/>
    </border>
    <border>
      <left style="medium">
        <color indexed="0"/>
      </left>
      <right style="medium">
        <color indexed="64"/>
      </right>
      <top/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0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</cellStyleXfs>
  <cellXfs count="723">
    <xf numFmtId="0" fontId="0" fillId="0" borderId="0" xfId="0"/>
    <xf numFmtId="0" fontId="5" fillId="0" borderId="0" xfId="4" applyFont="1"/>
    <xf numFmtId="0" fontId="1" fillId="0" borderId="0" xfId="4"/>
    <xf numFmtId="0" fontId="1" fillId="3" borderId="1" xfId="4" applyFill="1" applyBorder="1"/>
    <xf numFmtId="0" fontId="4" fillId="3" borderId="1" xfId="4" applyFont="1" applyFill="1" applyBorder="1" applyAlignment="1">
      <alignment horizontal="center"/>
    </xf>
    <xf numFmtId="0" fontId="4" fillId="3" borderId="1" xfId="4" applyFont="1" applyFill="1" applyBorder="1"/>
    <xf numFmtId="165" fontId="1" fillId="0" borderId="1" xfId="4" applyNumberFormat="1" applyFill="1" applyBorder="1"/>
    <xf numFmtId="165" fontId="1" fillId="0" borderId="1" xfId="4" applyNumberFormat="1" applyFont="1" applyFill="1" applyBorder="1"/>
    <xf numFmtId="0" fontId="4" fillId="4" borderId="1" xfId="4" applyFont="1" applyFill="1" applyBorder="1"/>
    <xf numFmtId="164" fontId="1" fillId="4" borderId="1" xfId="4" applyNumberFormat="1" applyFill="1" applyBorder="1"/>
    <xf numFmtId="165" fontId="1" fillId="4" borderId="1" xfId="4" applyNumberFormat="1" applyFill="1" applyBorder="1"/>
    <xf numFmtId="0" fontId="1" fillId="4" borderId="1" xfId="4" applyFill="1" applyBorder="1"/>
    <xf numFmtId="2" fontId="1" fillId="4" borderId="1" xfId="4" applyNumberFormat="1" applyFill="1" applyBorder="1"/>
    <xf numFmtId="165" fontId="1" fillId="0" borderId="0" xfId="4" applyNumberFormat="1"/>
    <xf numFmtId="0" fontId="1" fillId="0" borderId="0" xfId="5"/>
    <xf numFmtId="0" fontId="1" fillId="0" borderId="0" xfId="5" applyFill="1"/>
    <xf numFmtId="0" fontId="1" fillId="0" borderId="0" xfId="5" applyFont="1" applyFill="1" applyBorder="1" applyAlignment="1">
      <alignment wrapText="1"/>
    </xf>
    <xf numFmtId="1" fontId="10" fillId="0" borderId="0" xfId="5" applyNumberFormat="1" applyFont="1" applyFill="1" applyBorder="1"/>
    <xf numFmtId="14" fontId="1" fillId="0" borderId="0" xfId="5" applyNumberFormat="1" applyFill="1" applyAlignment="1">
      <alignment horizontal="left"/>
    </xf>
    <xf numFmtId="14" fontId="1" fillId="0" borderId="0" xfId="6" applyNumberFormat="1" applyFont="1" applyFill="1"/>
    <xf numFmtId="0" fontId="9" fillId="0" borderId="0" xfId="5" applyFont="1" applyFill="1"/>
    <xf numFmtId="1" fontId="1" fillId="0" borderId="0" xfId="4" applyNumberFormat="1"/>
    <xf numFmtId="0" fontId="7" fillId="5" borderId="0" xfId="6" applyFont="1" applyFill="1"/>
    <xf numFmtId="0" fontId="1" fillId="0" borderId="0" xfId="6" applyFont="1"/>
    <xf numFmtId="0" fontId="1" fillId="5" borderId="0" xfId="6" applyFont="1" applyFill="1"/>
    <xf numFmtId="0" fontId="7" fillId="3" borderId="1" xfId="6" applyFont="1" applyFill="1" applyBorder="1"/>
    <xf numFmtId="0" fontId="4" fillId="3" borderId="1" xfId="6" applyFont="1" applyFill="1" applyBorder="1" applyAlignment="1">
      <alignment horizontal="center" wrapText="1"/>
    </xf>
    <xf numFmtId="0" fontId="11" fillId="3" borderId="1" xfId="6" applyFont="1" applyFill="1" applyBorder="1"/>
    <xf numFmtId="0" fontId="7" fillId="2" borderId="1" xfId="4" applyFont="1" applyFill="1" applyBorder="1" applyAlignment="1">
      <alignment horizontal="center"/>
    </xf>
    <xf numFmtId="165" fontId="1" fillId="0" borderId="1" xfId="4" applyNumberFormat="1" applyBorder="1"/>
    <xf numFmtId="0" fontId="14" fillId="0" borderId="0" xfId="9" applyFont="1" applyFill="1" applyAlignment="1">
      <alignment horizontal="left" vertical="center"/>
    </xf>
    <xf numFmtId="3" fontId="14" fillId="0" borderId="0" xfId="9" applyNumberFormat="1" applyFont="1" applyFill="1" applyAlignment="1">
      <alignment horizontal="right" vertical="center"/>
    </xf>
    <xf numFmtId="0" fontId="2" fillId="0" borderId="0" xfId="9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2" fillId="0" borderId="0" xfId="2" applyFont="1"/>
    <xf numFmtId="0" fontId="18" fillId="0" borderId="0" xfId="0" applyFont="1" applyAlignment="1">
      <alignment vertical="center"/>
    </xf>
    <xf numFmtId="3" fontId="2" fillId="0" borderId="0" xfId="9" applyNumberFormat="1" applyFont="1" applyFill="1" applyAlignment="1">
      <alignment vertical="center"/>
    </xf>
    <xf numFmtId="0" fontId="19" fillId="0" borderId="0" xfId="0" applyFont="1"/>
    <xf numFmtId="3" fontId="2" fillId="0" borderId="0" xfId="9" applyNumberFormat="1" applyFont="1" applyFill="1" applyAlignment="1">
      <alignment horizontal="right" vertical="center"/>
    </xf>
    <xf numFmtId="0" fontId="16" fillId="0" borderId="0" xfId="0" applyFont="1"/>
    <xf numFmtId="0" fontId="20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Border="1" applyAlignment="1">
      <alignment vertical="center"/>
    </xf>
    <xf numFmtId="3" fontId="2" fillId="0" borderId="0" xfId="10" applyNumberFormat="1" applyFont="1" applyFill="1"/>
    <xf numFmtId="0" fontId="1" fillId="0" borderId="0" xfId="10" applyFill="1"/>
    <xf numFmtId="3" fontId="1" fillId="0" borderId="0" xfId="10" applyNumberFormat="1" applyFill="1"/>
    <xf numFmtId="0" fontId="14" fillId="0" borderId="0" xfId="11" applyFont="1" applyAlignment="1">
      <alignment horizontal="left"/>
    </xf>
    <xf numFmtId="0" fontId="2" fillId="0" borderId="0" xfId="11" applyFont="1" applyAlignment="1">
      <alignment horizontal="centerContinuous"/>
    </xf>
    <xf numFmtId="0" fontId="2" fillId="0" borderId="0" xfId="11" applyFont="1"/>
    <xf numFmtId="0" fontId="16" fillId="0" borderId="0" xfId="11" applyFont="1" applyAlignment="1">
      <alignment horizontal="left"/>
    </xf>
    <xf numFmtId="0" fontId="14" fillId="0" borderId="0" xfId="11" applyFont="1" applyAlignment="1">
      <alignment horizontal="centerContinuous"/>
    </xf>
    <xf numFmtId="3" fontId="14" fillId="0" borderId="0" xfId="11" applyNumberFormat="1" applyFont="1" applyAlignment="1">
      <alignment horizontal="centerContinuous"/>
    </xf>
    <xf numFmtId="0" fontId="2" fillId="0" borderId="0" xfId="12" applyFont="1" applyFill="1"/>
    <xf numFmtId="0" fontId="21" fillId="0" borderId="0" xfId="12" applyFont="1" applyFill="1"/>
    <xf numFmtId="0" fontId="15" fillId="0" borderId="0" xfId="12" applyFont="1" applyFill="1"/>
    <xf numFmtId="166" fontId="2" fillId="0" borderId="0" xfId="12" applyNumberFormat="1" applyFont="1" applyFill="1"/>
    <xf numFmtId="1" fontId="2" fillId="0" borderId="0" xfId="11" applyNumberFormat="1" applyFont="1"/>
    <xf numFmtId="164" fontId="2" fillId="0" borderId="0" xfId="11" applyNumberFormat="1" applyFont="1"/>
    <xf numFmtId="3" fontId="22" fillId="0" borderId="0" xfId="9" applyNumberFormat="1" applyFont="1" applyFill="1" applyAlignment="1">
      <alignment horizontal="right" vertical="center"/>
    </xf>
    <xf numFmtId="0" fontId="16" fillId="0" borderId="0" xfId="10" applyFont="1" applyFill="1" applyAlignment="1">
      <alignment horizontal="left"/>
    </xf>
    <xf numFmtId="0" fontId="0" fillId="0" borderId="26" xfId="0" applyBorder="1" applyAlignment="1">
      <alignment horizontal="center"/>
    </xf>
    <xf numFmtId="0" fontId="17" fillId="0" borderId="0" xfId="2" applyFont="1"/>
    <xf numFmtId="3" fontId="0" fillId="0" borderId="19" xfId="0" applyNumberFormat="1" applyBorder="1"/>
    <xf numFmtId="4" fontId="0" fillId="0" borderId="1" xfId="0" applyNumberFormat="1" applyBorder="1"/>
    <xf numFmtId="0" fontId="2" fillId="0" borderId="0" xfId="10" applyFont="1" applyFill="1"/>
    <xf numFmtId="0" fontId="2" fillId="0" borderId="0" xfId="2" applyFont="1" applyFill="1"/>
    <xf numFmtId="0" fontId="19" fillId="0" borderId="0" xfId="11" applyFont="1"/>
    <xf numFmtId="0" fontId="2" fillId="0" borderId="0" xfId="11" applyFont="1" applyFill="1"/>
    <xf numFmtId="4" fontId="3" fillId="0" borderId="0" xfId="3" applyNumberFormat="1"/>
    <xf numFmtId="166" fontId="3" fillId="0" borderId="0" xfId="3" applyNumberFormat="1"/>
    <xf numFmtId="0" fontId="0" fillId="0" borderId="0" xfId="0" applyFill="1"/>
    <xf numFmtId="0" fontId="7" fillId="0" borderId="0" xfId="0" applyFont="1"/>
    <xf numFmtId="0" fontId="7" fillId="0" borderId="0" xfId="0" applyFont="1" applyBorder="1"/>
    <xf numFmtId="0" fontId="0" fillId="0" borderId="14" xfId="0" applyBorder="1"/>
    <xf numFmtId="0" fontId="27" fillId="0" borderId="56" xfId="0" applyFont="1" applyBorder="1"/>
    <xf numFmtId="3" fontId="4" fillId="0" borderId="51" xfId="0" applyNumberFormat="1" applyFont="1" applyBorder="1" applyProtection="1">
      <protection locked="0" hidden="1"/>
    </xf>
    <xf numFmtId="3" fontId="4" fillId="0" borderId="8" xfId="0" applyNumberFormat="1" applyFont="1" applyBorder="1" applyProtection="1">
      <protection locked="0" hidden="1"/>
    </xf>
    <xf numFmtId="3" fontId="4" fillId="0" borderId="38" xfId="0" applyNumberFormat="1" applyFont="1" applyBorder="1" applyProtection="1">
      <protection hidden="1"/>
    </xf>
    <xf numFmtId="0" fontId="0" fillId="0" borderId="7" xfId="0" applyBorder="1"/>
    <xf numFmtId="3" fontId="0" fillId="0" borderId="0" xfId="0" applyNumberFormat="1"/>
    <xf numFmtId="3" fontId="26" fillId="0" borderId="35" xfId="0" applyNumberFormat="1" applyFont="1" applyBorder="1" applyProtection="1">
      <protection hidden="1"/>
    </xf>
    <xf numFmtId="3" fontId="26" fillId="0" borderId="49" xfId="0" applyNumberFormat="1" applyFont="1" applyBorder="1" applyProtection="1">
      <protection hidden="1"/>
    </xf>
    <xf numFmtId="3" fontId="26" fillId="0" borderId="36" xfId="0" applyNumberFormat="1" applyFont="1" applyBorder="1" applyProtection="1">
      <protection hidden="1"/>
    </xf>
    <xf numFmtId="0" fontId="0" fillId="0" borderId="12" xfId="0" applyBorder="1"/>
    <xf numFmtId="3" fontId="26" fillId="0" borderId="57" xfId="0" applyNumberFormat="1" applyFont="1" applyBorder="1" applyProtection="1">
      <protection hidden="1"/>
    </xf>
    <xf numFmtId="3" fontId="26" fillId="0" borderId="58" xfId="0" applyNumberFormat="1" applyFont="1" applyBorder="1" applyProtection="1">
      <protection hidden="1"/>
    </xf>
    <xf numFmtId="3" fontId="26" fillId="0" borderId="59" xfId="0" applyNumberFormat="1" applyFont="1" applyBorder="1" applyProtection="1">
      <protection hidden="1"/>
    </xf>
    <xf numFmtId="0" fontId="0" fillId="0" borderId="60" xfId="0" applyBorder="1"/>
    <xf numFmtId="3" fontId="26" fillId="0" borderId="61" xfId="0" applyNumberFormat="1" applyFont="1" applyBorder="1" applyProtection="1">
      <protection hidden="1"/>
    </xf>
    <xf numFmtId="3" fontId="26" fillId="0" borderId="62" xfId="0" applyNumberFormat="1" applyFont="1" applyBorder="1" applyProtection="1">
      <protection hidden="1"/>
    </xf>
    <xf numFmtId="3" fontId="26" fillId="0" borderId="63" xfId="0" applyNumberFormat="1" applyFont="1" applyBorder="1" applyProtection="1">
      <protection hidden="1"/>
    </xf>
    <xf numFmtId="3" fontId="26" fillId="0" borderId="61" xfId="0" applyNumberFormat="1" applyFont="1" applyBorder="1" applyAlignment="1" applyProtection="1">
      <alignment horizontal="right"/>
      <protection hidden="1"/>
    </xf>
    <xf numFmtId="0" fontId="0" fillId="0" borderId="64" xfId="0" applyBorder="1"/>
    <xf numFmtId="3" fontId="26" fillId="0" borderId="28" xfId="0" applyNumberFormat="1" applyFont="1" applyBorder="1" applyProtection="1">
      <protection hidden="1"/>
    </xf>
    <xf numFmtId="3" fontId="26" fillId="0" borderId="26" xfId="0" applyNumberFormat="1" applyFont="1" applyBorder="1" applyProtection="1">
      <protection hidden="1"/>
    </xf>
    <xf numFmtId="3" fontId="26" fillId="0" borderId="9" xfId="0" applyNumberFormat="1" applyFont="1" applyBorder="1" applyProtection="1">
      <protection hidden="1"/>
    </xf>
    <xf numFmtId="0" fontId="0" fillId="0" borderId="0" xfId="0" applyBorder="1"/>
    <xf numFmtId="3" fontId="4" fillId="0" borderId="40" xfId="0" applyNumberFormat="1" applyFont="1" applyBorder="1" applyProtection="1">
      <protection hidden="1"/>
    </xf>
    <xf numFmtId="3" fontId="4" fillId="0" borderId="55" xfId="0" applyNumberFormat="1" applyFont="1" applyBorder="1" applyProtection="1">
      <protection hidden="1"/>
    </xf>
    <xf numFmtId="3" fontId="4" fillId="0" borderId="42" xfId="0" applyNumberFormat="1" applyFont="1" applyBorder="1" applyProtection="1">
      <protection hidden="1"/>
    </xf>
    <xf numFmtId="0" fontId="28" fillId="0" borderId="0" xfId="0" applyFont="1" applyBorder="1"/>
    <xf numFmtId="0" fontId="29" fillId="0" borderId="0" xfId="0" applyFont="1"/>
    <xf numFmtId="3" fontId="26" fillId="0" borderId="26" xfId="0" applyNumberFormat="1" applyFont="1" applyBorder="1" applyProtection="1">
      <protection locked="0" hidden="1"/>
    </xf>
    <xf numFmtId="3" fontId="26" fillId="0" borderId="9" xfId="0" applyNumberFormat="1" applyFont="1" applyBorder="1" applyProtection="1">
      <protection locked="0" hidden="1"/>
    </xf>
    <xf numFmtId="3" fontId="7" fillId="0" borderId="38" xfId="0" applyNumberFormat="1" applyFont="1" applyBorder="1" applyProtection="1">
      <protection hidden="1"/>
    </xf>
    <xf numFmtId="3" fontId="7" fillId="0" borderId="51" xfId="0" applyNumberFormat="1" applyFont="1" applyBorder="1" applyProtection="1">
      <protection hidden="1"/>
    </xf>
    <xf numFmtId="3" fontId="7" fillId="0" borderId="8" xfId="0" applyNumberFormat="1" applyFont="1" applyBorder="1" applyProtection="1">
      <protection hidden="1"/>
    </xf>
    <xf numFmtId="3" fontId="7" fillId="0" borderId="51" xfId="0" applyNumberFormat="1" applyFont="1" applyBorder="1" applyAlignment="1" applyProtection="1">
      <alignment horizontal="right"/>
      <protection hidden="1"/>
    </xf>
    <xf numFmtId="3" fontId="27" fillId="0" borderId="41" xfId="0" applyNumberFormat="1" applyFont="1" applyBorder="1" applyProtection="1">
      <protection locked="0" hidden="1"/>
    </xf>
    <xf numFmtId="3" fontId="27" fillId="0" borderId="43" xfId="0" applyNumberFormat="1" applyFont="1" applyBorder="1" applyProtection="1">
      <protection locked="0" hidden="1"/>
    </xf>
    <xf numFmtId="3" fontId="27" fillId="0" borderId="40" xfId="0" applyNumberFormat="1" applyFont="1" applyBorder="1" applyProtection="1">
      <protection hidden="1"/>
    </xf>
    <xf numFmtId="0" fontId="31" fillId="0" borderId="56" xfId="0" applyFont="1" applyBorder="1"/>
    <xf numFmtId="3" fontId="27" fillId="0" borderId="41" xfId="0" applyNumberFormat="1" applyFont="1" applyBorder="1" applyAlignment="1" applyProtection="1">
      <alignment horizontal="right"/>
      <protection locked="0" hidden="1"/>
    </xf>
    <xf numFmtId="3" fontId="7" fillId="0" borderId="31" xfId="0" applyNumberFormat="1" applyFont="1" applyBorder="1" applyProtection="1">
      <protection hidden="1"/>
    </xf>
    <xf numFmtId="3" fontId="7" fillId="0" borderId="30" xfId="0" applyNumberFormat="1" applyFont="1" applyBorder="1" applyProtection="1">
      <protection hidden="1"/>
    </xf>
    <xf numFmtId="3" fontId="7" fillId="0" borderId="34" xfId="0" applyNumberFormat="1" applyFont="1" applyBorder="1" applyProtection="1">
      <protection hidden="1"/>
    </xf>
    <xf numFmtId="0" fontId="0" fillId="0" borderId="33" xfId="0" applyBorder="1"/>
    <xf numFmtId="3" fontId="7" fillId="0" borderId="30" xfId="0" applyNumberFormat="1" applyFont="1" applyBorder="1" applyAlignment="1" applyProtection="1">
      <alignment horizontal="right"/>
      <protection hidden="1"/>
    </xf>
    <xf numFmtId="3" fontId="32" fillId="0" borderId="35" xfId="0" applyNumberFormat="1" applyFont="1" applyBorder="1" applyProtection="1">
      <protection hidden="1"/>
    </xf>
    <xf numFmtId="3" fontId="32" fillId="0" borderId="49" xfId="0" applyNumberFormat="1" applyFont="1" applyBorder="1" applyProtection="1">
      <protection hidden="1"/>
    </xf>
    <xf numFmtId="3" fontId="32" fillId="0" borderId="36" xfId="0" applyNumberFormat="1" applyFont="1" applyBorder="1" applyProtection="1">
      <protection hidden="1"/>
    </xf>
    <xf numFmtId="3" fontId="7" fillId="0" borderId="52" xfId="0" applyNumberFormat="1" applyFont="1" applyBorder="1" applyProtection="1">
      <protection hidden="1"/>
    </xf>
    <xf numFmtId="3" fontId="7" fillId="0" borderId="54" xfId="0" applyNumberFormat="1" applyFont="1" applyBorder="1" applyProtection="1">
      <protection hidden="1"/>
    </xf>
    <xf numFmtId="3" fontId="7" fillId="0" borderId="15" xfId="0" applyNumberFormat="1" applyFont="1" applyBorder="1" applyProtection="1">
      <protection hidden="1"/>
    </xf>
    <xf numFmtId="3" fontId="26" fillId="0" borderId="54" xfId="0" applyNumberFormat="1" applyFont="1" applyBorder="1" applyAlignment="1" applyProtection="1">
      <alignment horizontal="right"/>
      <protection hidden="1"/>
    </xf>
    <xf numFmtId="0" fontId="22" fillId="0" borderId="0" xfId="10" applyFont="1" applyFill="1" applyAlignment="1">
      <alignment horizontal="left"/>
    </xf>
    <xf numFmtId="0" fontId="17" fillId="0" borderId="0" xfId="10" applyFont="1" applyFill="1"/>
    <xf numFmtId="0" fontId="1" fillId="0" borderId="20" xfId="4" applyBorder="1"/>
    <xf numFmtId="2" fontId="1" fillId="0" borderId="1" xfId="4" applyNumberFormat="1" applyBorder="1"/>
    <xf numFmtId="0" fontId="1" fillId="0" borderId="1" xfId="4" applyBorder="1"/>
    <xf numFmtId="2" fontId="1" fillId="0" borderId="1" xfId="4" applyNumberFormat="1" applyFill="1" applyBorder="1"/>
    <xf numFmtId="0" fontId="18" fillId="0" borderId="0" xfId="9" applyFont="1" applyFill="1" applyAlignment="1">
      <alignment horizontal="centerContinuous" vertical="center"/>
    </xf>
    <xf numFmtId="3" fontId="18" fillId="0" borderId="0" xfId="9" applyNumberFormat="1" applyFont="1" applyFill="1" applyAlignment="1">
      <alignment vertical="center"/>
    </xf>
    <xf numFmtId="49" fontId="34" fillId="8" borderId="10" xfId="0" applyNumberFormat="1" applyFont="1" applyFill="1" applyBorder="1" applyAlignment="1">
      <alignment vertical="center"/>
    </xf>
    <xf numFmtId="49" fontId="35" fillId="8" borderId="12" xfId="0" applyNumberFormat="1" applyFont="1" applyFill="1" applyBorder="1" applyAlignment="1">
      <alignment vertical="center"/>
    </xf>
    <xf numFmtId="49" fontId="35" fillId="8" borderId="36" xfId="0" applyNumberFormat="1" applyFont="1" applyFill="1" applyBorder="1" applyAlignment="1">
      <alignment vertical="center"/>
    </xf>
    <xf numFmtId="3" fontId="35" fillId="0" borderId="32" xfId="0" applyNumberFormat="1" applyFont="1" applyBorder="1" applyAlignment="1">
      <alignment horizontal="right" vertical="center" indent="1"/>
    </xf>
    <xf numFmtId="49" fontId="34" fillId="8" borderId="11" xfId="0" applyNumberFormat="1" applyFont="1" applyFill="1" applyBorder="1" applyAlignment="1">
      <alignment vertical="center"/>
    </xf>
    <xf numFmtId="49" fontId="34" fillId="8" borderId="3" xfId="0" applyNumberFormat="1" applyFont="1" applyFill="1" applyBorder="1" applyAlignment="1">
      <alignment vertical="center"/>
    </xf>
    <xf numFmtId="49" fontId="34" fillId="8" borderId="4" xfId="0" applyNumberFormat="1" applyFont="1" applyFill="1" applyBorder="1" applyAlignment="1">
      <alignment vertical="center"/>
    </xf>
    <xf numFmtId="49" fontId="34" fillId="8" borderId="5" xfId="0" applyNumberFormat="1" applyFont="1" applyFill="1" applyBorder="1" applyAlignment="1">
      <alignment vertical="center"/>
    </xf>
    <xf numFmtId="3" fontId="34" fillId="0" borderId="19" xfId="0" applyNumberFormat="1" applyFont="1" applyBorder="1" applyAlignment="1">
      <alignment horizontal="right" vertical="center" indent="1"/>
    </xf>
    <xf numFmtId="49" fontId="34" fillId="8" borderId="6" xfId="0" applyNumberFormat="1" applyFont="1" applyFill="1" applyBorder="1" applyAlignment="1">
      <alignment vertical="center"/>
    </xf>
    <xf numFmtId="49" fontId="34" fillId="8" borderId="7" xfId="0" applyNumberFormat="1" applyFont="1" applyFill="1" applyBorder="1" applyAlignment="1">
      <alignment vertical="center"/>
    </xf>
    <xf numFmtId="49" fontId="34" fillId="8" borderId="8" xfId="0" applyNumberFormat="1" applyFont="1" applyFill="1" applyBorder="1" applyAlignment="1">
      <alignment vertical="center"/>
    </xf>
    <xf numFmtId="49" fontId="35" fillId="8" borderId="0" xfId="0" applyNumberFormat="1" applyFont="1" applyFill="1" applyBorder="1" applyAlignment="1">
      <alignment vertical="center"/>
    </xf>
    <xf numFmtId="49" fontId="35" fillId="8" borderId="9" xfId="0" applyNumberFormat="1" applyFont="1" applyFill="1" applyBorder="1" applyAlignment="1">
      <alignment vertical="center"/>
    </xf>
    <xf numFmtId="3" fontId="35" fillId="0" borderId="19" xfId="0" applyNumberFormat="1" applyFont="1" applyBorder="1" applyAlignment="1">
      <alignment horizontal="right" vertical="center" indent="1"/>
    </xf>
    <xf numFmtId="49" fontId="35" fillId="8" borderId="11" xfId="0" applyNumberFormat="1" applyFont="1" applyFill="1" applyBorder="1" applyAlignment="1">
      <alignment vertical="center"/>
    </xf>
    <xf numFmtId="49" fontId="35" fillId="8" borderId="3" xfId="0" applyNumberFormat="1" applyFont="1" applyFill="1" applyBorder="1" applyAlignment="1">
      <alignment vertical="center"/>
    </xf>
    <xf numFmtId="49" fontId="35" fillId="8" borderId="4" xfId="0" applyNumberFormat="1" applyFont="1" applyFill="1" applyBorder="1" applyAlignment="1">
      <alignment vertical="center"/>
    </xf>
    <xf numFmtId="49" fontId="35" fillId="8" borderId="5" xfId="0" applyNumberFormat="1" applyFont="1" applyFill="1" applyBorder="1" applyAlignment="1">
      <alignment vertical="center"/>
    </xf>
    <xf numFmtId="49" fontId="35" fillId="8" borderId="10" xfId="0" applyNumberFormat="1" applyFont="1" applyFill="1" applyBorder="1" applyAlignment="1">
      <alignment vertical="center" wrapText="1"/>
    </xf>
    <xf numFmtId="49" fontId="35" fillId="8" borderId="5" xfId="0" applyNumberFormat="1" applyFont="1" applyFill="1" applyBorder="1" applyAlignment="1">
      <alignment vertical="center" wrapText="1"/>
    </xf>
    <xf numFmtId="49" fontId="35" fillId="8" borderId="11" xfId="0" applyNumberFormat="1" applyFont="1" applyFill="1" applyBorder="1" applyAlignment="1">
      <alignment horizontal="left" vertical="center" indent="3"/>
    </xf>
    <xf numFmtId="49" fontId="35" fillId="8" borderId="6" xfId="0" applyNumberFormat="1" applyFont="1" applyFill="1" applyBorder="1" applyAlignment="1">
      <alignment horizontal="left" vertical="center" indent="3"/>
    </xf>
    <xf numFmtId="49" fontId="35" fillId="8" borderId="12" xfId="0" applyNumberFormat="1" applyFont="1" applyFill="1" applyBorder="1" applyAlignment="1">
      <alignment horizontal="left" vertical="center"/>
    </xf>
    <xf numFmtId="49" fontId="35" fillId="8" borderId="11" xfId="0" applyNumberFormat="1" applyFont="1" applyFill="1" applyBorder="1" applyAlignment="1">
      <alignment horizontal="left" vertical="center" indent="6"/>
    </xf>
    <xf numFmtId="49" fontId="35" fillId="8" borderId="7" xfId="0" applyNumberFormat="1" applyFont="1" applyFill="1" applyBorder="1" applyAlignment="1">
      <alignment horizontal="left" vertical="center" indent="6"/>
    </xf>
    <xf numFmtId="49" fontId="35" fillId="8" borderId="5" xfId="0" applyNumberFormat="1" applyFont="1" applyFill="1" applyBorder="1" applyAlignment="1">
      <alignment horizontal="left" vertical="center" indent="3"/>
    </xf>
    <xf numFmtId="49" fontId="35" fillId="8" borderId="6" xfId="0" applyNumberFormat="1" applyFont="1" applyFill="1" applyBorder="1" applyAlignment="1">
      <alignment vertical="center"/>
    </xf>
    <xf numFmtId="49" fontId="35" fillId="8" borderId="7" xfId="0" applyNumberFormat="1" applyFont="1" applyFill="1" applyBorder="1" applyAlignment="1">
      <alignment vertical="center"/>
    </xf>
    <xf numFmtId="49" fontId="35" fillId="8" borderId="8" xfId="0" applyNumberFormat="1" applyFont="1" applyFill="1" applyBorder="1" applyAlignment="1">
      <alignment vertical="center"/>
    </xf>
    <xf numFmtId="3" fontId="37" fillId="0" borderId="0" xfId="10" applyNumberFormat="1" applyFont="1" applyFill="1" applyAlignment="1">
      <alignment horizontal="left"/>
    </xf>
    <xf numFmtId="3" fontId="4" fillId="0" borderId="0" xfId="10" applyNumberFormat="1" applyFont="1" applyFill="1" applyAlignment="1">
      <alignment horizontal="right"/>
    </xf>
    <xf numFmtId="3" fontId="38" fillId="0" borderId="0" xfId="9" applyNumberFormat="1" applyFont="1" applyFill="1" applyAlignment="1">
      <alignment horizontal="right" vertical="center"/>
    </xf>
    <xf numFmtId="3" fontId="39" fillId="0" borderId="0" xfId="10" applyNumberFormat="1" applyFont="1" applyFill="1" applyAlignment="1">
      <alignment horizontal="left"/>
    </xf>
    <xf numFmtId="3" fontId="1" fillId="0" borderId="0" xfId="2" applyNumberFormat="1" applyFill="1"/>
    <xf numFmtId="3" fontId="1" fillId="0" borderId="0" xfId="10" applyNumberFormat="1" applyFont="1" applyFill="1" applyAlignment="1">
      <alignment horizontal="right"/>
    </xf>
    <xf numFmtId="0" fontId="34" fillId="0" borderId="0" xfId="10" applyFont="1" applyFill="1"/>
    <xf numFmtId="0" fontId="42" fillId="0" borderId="0" xfId="10" applyFont="1" applyFill="1" applyAlignment="1"/>
    <xf numFmtId="0" fontId="35" fillId="0" borderId="0" xfId="10" applyFont="1" applyFill="1"/>
    <xf numFmtId="3" fontId="0" fillId="0" borderId="1" xfId="0" applyNumberFormat="1" applyFill="1" applyBorder="1"/>
    <xf numFmtId="0" fontId="41" fillId="7" borderId="10" xfId="3" applyFont="1" applyFill="1" applyBorder="1"/>
    <xf numFmtId="0" fontId="41" fillId="7" borderId="11" xfId="3" applyFont="1" applyFill="1" applyBorder="1"/>
    <xf numFmtId="0" fontId="41" fillId="7" borderId="23" xfId="3" applyFont="1" applyFill="1" applyBorder="1" applyAlignment="1">
      <alignment horizontal="center"/>
    </xf>
    <xf numFmtId="0" fontId="41" fillId="7" borderId="0" xfId="3" applyFont="1" applyFill="1" applyBorder="1" applyAlignment="1">
      <alignment horizontal="center"/>
    </xf>
    <xf numFmtId="3" fontId="41" fillId="3" borderId="1" xfId="3" applyNumberFormat="1" applyFont="1" applyFill="1" applyBorder="1"/>
    <xf numFmtId="3" fontId="41" fillId="3" borderId="1" xfId="3" applyNumberFormat="1" applyFont="1" applyFill="1" applyBorder="1" applyAlignment="1">
      <alignment horizontal="right" vertical="center"/>
    </xf>
    <xf numFmtId="4" fontId="41" fillId="3" borderId="1" xfId="3" applyNumberFormat="1" applyFont="1" applyFill="1" applyBorder="1" applyAlignment="1">
      <alignment horizontal="right" vertical="center"/>
    </xf>
    <xf numFmtId="3" fontId="42" fillId="7" borderId="1" xfId="3" applyNumberFormat="1" applyFont="1" applyFill="1" applyBorder="1"/>
    <xf numFmtId="3" fontId="42" fillId="0" borderId="1" xfId="3" applyNumberFormat="1" applyFont="1" applyFill="1" applyBorder="1" applyAlignment="1">
      <alignment horizontal="right" vertical="center"/>
    </xf>
    <xf numFmtId="4" fontId="42" fillId="0" borderId="1" xfId="3" applyNumberFormat="1" applyFont="1" applyFill="1" applyBorder="1" applyAlignment="1">
      <alignment horizontal="right" vertical="center"/>
    </xf>
    <xf numFmtId="3" fontId="42" fillId="0" borderId="1" xfId="3" applyNumberFormat="1" applyFont="1" applyFill="1" applyBorder="1"/>
    <xf numFmtId="0" fontId="42" fillId="0" borderId="0" xfId="2" applyFont="1"/>
    <xf numFmtId="3" fontId="41" fillId="0" borderId="0" xfId="11" applyNumberFormat="1" applyFont="1" applyAlignment="1">
      <alignment horizontal="centerContinuous"/>
    </xf>
    <xf numFmtId="0" fontId="41" fillId="0" borderId="0" xfId="11" applyFont="1" applyAlignment="1">
      <alignment horizontal="centerContinuous"/>
    </xf>
    <xf numFmtId="4" fontId="33" fillId="9" borderId="2" xfId="0" applyNumberFormat="1" applyFont="1" applyFill="1" applyBorder="1"/>
    <xf numFmtId="3" fontId="33" fillId="10" borderId="19" xfId="0" applyNumberFormat="1" applyFont="1" applyFill="1" applyBorder="1"/>
    <xf numFmtId="3" fontId="33" fillId="10" borderId="18" xfId="0" applyNumberFormat="1" applyFont="1" applyFill="1" applyBorder="1"/>
    <xf numFmtId="3" fontId="33" fillId="9" borderId="18" xfId="0" applyNumberFormat="1" applyFont="1" applyFill="1" applyBorder="1"/>
    <xf numFmtId="3" fontId="0" fillId="10" borderId="18" xfId="0" applyNumberFormat="1" applyFill="1" applyBorder="1"/>
    <xf numFmtId="3" fontId="0" fillId="9" borderId="18" xfId="0" applyNumberFormat="1" applyFill="1" applyBorder="1"/>
    <xf numFmtId="3" fontId="41" fillId="0" borderId="40" xfId="3" applyNumberFormat="1" applyFont="1" applyFill="1" applyBorder="1" applyAlignment="1">
      <alignment horizontal="right" vertical="center"/>
    </xf>
    <xf numFmtId="3" fontId="41" fillId="8" borderId="41" xfId="3" applyNumberFormat="1" applyFont="1" applyFill="1" applyBorder="1" applyAlignment="1">
      <alignment horizontal="right" vertical="center"/>
    </xf>
    <xf numFmtId="3" fontId="41" fillId="8" borderId="42" xfId="3" applyNumberFormat="1" applyFont="1" applyFill="1" applyBorder="1" applyAlignment="1">
      <alignment horizontal="right" vertical="center"/>
    </xf>
    <xf numFmtId="3" fontId="41" fillId="8" borderId="43" xfId="3" applyNumberFormat="1" applyFont="1" applyFill="1" applyBorder="1" applyAlignment="1">
      <alignment horizontal="right" vertical="center"/>
    </xf>
    <xf numFmtId="166" fontId="41" fillId="0" borderId="40" xfId="3" applyNumberFormat="1" applyFont="1" applyFill="1" applyBorder="1" applyAlignment="1">
      <alignment horizontal="right" vertical="center"/>
    </xf>
    <xf numFmtId="166" fontId="41" fillId="8" borderId="43" xfId="3" applyNumberFormat="1" applyFont="1" applyFill="1" applyBorder="1" applyAlignment="1">
      <alignment horizontal="right" vertical="center"/>
    </xf>
    <xf numFmtId="3" fontId="41" fillId="8" borderId="40" xfId="3" applyNumberFormat="1" applyFont="1" applyFill="1" applyBorder="1" applyAlignment="1">
      <alignment horizontal="right" vertical="center"/>
    </xf>
    <xf numFmtId="3" fontId="34" fillId="0" borderId="31" xfId="3" applyNumberFormat="1" applyFont="1" applyFill="1" applyBorder="1" applyAlignment="1">
      <alignment horizontal="right" vertical="center"/>
    </xf>
    <xf numFmtId="3" fontId="34" fillId="8" borderId="17" xfId="3" applyNumberFormat="1" applyFont="1" applyFill="1" applyBorder="1" applyAlignment="1">
      <alignment horizontal="right" vertical="center"/>
    </xf>
    <xf numFmtId="3" fontId="34" fillId="8" borderId="34" xfId="3" applyNumberFormat="1" applyFont="1" applyFill="1" applyBorder="1" applyAlignment="1">
      <alignment horizontal="right" vertical="center"/>
    </xf>
    <xf numFmtId="3" fontId="34" fillId="8" borderId="44" xfId="3" applyNumberFormat="1" applyFont="1" applyFill="1" applyBorder="1" applyAlignment="1">
      <alignment horizontal="right" vertical="center"/>
    </xf>
    <xf numFmtId="166" fontId="34" fillId="0" borderId="31" xfId="3" applyNumberFormat="1" applyFont="1" applyFill="1" applyBorder="1" applyAlignment="1">
      <alignment horizontal="right" vertical="center"/>
    </xf>
    <xf numFmtId="166" fontId="34" fillId="8" borderId="44" xfId="3" applyNumberFormat="1" applyFont="1" applyFill="1" applyBorder="1" applyAlignment="1">
      <alignment horizontal="right" vertical="center"/>
    </xf>
    <xf numFmtId="3" fontId="34" fillId="8" borderId="31" xfId="3" applyNumberFormat="1" applyFont="1" applyFill="1" applyBorder="1" applyAlignment="1">
      <alignment horizontal="right" vertical="center"/>
    </xf>
    <xf numFmtId="3" fontId="34" fillId="0" borderId="40" xfId="3" applyNumberFormat="1" applyFont="1" applyFill="1" applyBorder="1" applyAlignment="1">
      <alignment horizontal="right" vertical="center"/>
    </xf>
    <xf numFmtId="3" fontId="34" fillId="8" borderId="41" xfId="3" applyNumberFormat="1" applyFont="1" applyFill="1" applyBorder="1" applyAlignment="1">
      <alignment horizontal="right" vertical="center"/>
    </xf>
    <xf numFmtId="3" fontId="34" fillId="8" borderId="42" xfId="3" applyNumberFormat="1" applyFont="1" applyFill="1" applyBorder="1" applyAlignment="1">
      <alignment horizontal="right" vertical="center"/>
    </xf>
    <xf numFmtId="3" fontId="34" fillId="8" borderId="43" xfId="3" applyNumberFormat="1" applyFont="1" applyFill="1" applyBorder="1" applyAlignment="1">
      <alignment horizontal="right" vertical="center"/>
    </xf>
    <xf numFmtId="166" fontId="34" fillId="0" borderId="40" xfId="3" applyNumberFormat="1" applyFont="1" applyFill="1" applyBorder="1" applyAlignment="1">
      <alignment horizontal="right" vertical="center"/>
    </xf>
    <xf numFmtId="166" fontId="34" fillId="8" borderId="43" xfId="3" applyNumberFormat="1" applyFont="1" applyFill="1" applyBorder="1" applyAlignment="1">
      <alignment horizontal="right" vertical="center"/>
    </xf>
    <xf numFmtId="3" fontId="34" fillId="8" borderId="40" xfId="3" applyNumberFormat="1" applyFont="1" applyFill="1" applyBorder="1" applyAlignment="1">
      <alignment horizontal="right" vertical="center"/>
    </xf>
    <xf numFmtId="3" fontId="12" fillId="0" borderId="32" xfId="3" applyNumberFormat="1" applyFont="1" applyFill="1" applyBorder="1" applyAlignment="1">
      <alignment horizontal="right" vertical="center"/>
    </xf>
    <xf numFmtId="3" fontId="12" fillId="8" borderId="1" xfId="3" applyNumberFormat="1" applyFont="1" applyFill="1" applyBorder="1" applyAlignment="1">
      <alignment horizontal="right" vertical="center"/>
    </xf>
    <xf numFmtId="3" fontId="12" fillId="8" borderId="5" xfId="3" applyNumberFormat="1" applyFont="1" applyFill="1" applyBorder="1" applyAlignment="1">
      <alignment horizontal="right" vertical="center"/>
    </xf>
    <xf numFmtId="3" fontId="12" fillId="8" borderId="45" xfId="3" applyNumberFormat="1" applyFont="1" applyFill="1" applyBorder="1" applyAlignment="1">
      <alignment horizontal="right" vertical="center"/>
    </xf>
    <xf numFmtId="0" fontId="35" fillId="0" borderId="0" xfId="11" applyFont="1"/>
    <xf numFmtId="3" fontId="34" fillId="0" borderId="0" xfId="3" applyNumberFormat="1" applyFont="1" applyFill="1" applyBorder="1"/>
    <xf numFmtId="166" fontId="34" fillId="0" borderId="0" xfId="3" applyNumberFormat="1" applyFont="1" applyFill="1" applyBorder="1"/>
    <xf numFmtId="0" fontId="34" fillId="0" borderId="0" xfId="3" applyFont="1"/>
    <xf numFmtId="3" fontId="35" fillId="0" borderId="0" xfId="3" applyNumberFormat="1" applyFont="1"/>
    <xf numFmtId="166" fontId="35" fillId="0" borderId="0" xfId="3" applyNumberFormat="1" applyFont="1"/>
    <xf numFmtId="3" fontId="12" fillId="8" borderId="4" xfId="3" applyNumberFormat="1" applyFont="1" applyFill="1" applyBorder="1" applyAlignment="1">
      <alignment horizontal="right" vertical="center"/>
    </xf>
    <xf numFmtId="3" fontId="12" fillId="8" borderId="12" xfId="3" applyNumberFormat="1" applyFont="1" applyFill="1" applyBorder="1" applyAlignment="1">
      <alignment horizontal="right" vertical="center"/>
    </xf>
    <xf numFmtId="3" fontId="34" fillId="8" borderId="33" xfId="3" applyNumberFormat="1" applyFont="1" applyFill="1" applyBorder="1" applyAlignment="1">
      <alignment horizontal="right" vertical="center"/>
    </xf>
    <xf numFmtId="3" fontId="34" fillId="8" borderId="29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wrapText="1"/>
    </xf>
    <xf numFmtId="3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Border="1" applyAlignment="1">
      <alignment horizontal="right" vertical="center"/>
    </xf>
    <xf numFmtId="3" fontId="35" fillId="0" borderId="0" xfId="3" applyNumberFormat="1" applyFont="1" applyFill="1" applyBorder="1" applyAlignment="1">
      <alignment horizontal="right" vertical="center"/>
    </xf>
    <xf numFmtId="0" fontId="35" fillId="0" borderId="0" xfId="11" applyFont="1" applyAlignment="1">
      <alignment wrapText="1"/>
    </xf>
    <xf numFmtId="4" fontId="3" fillId="0" borderId="0" xfId="3" applyNumberFormat="1" applyFont="1"/>
    <xf numFmtId="3" fontId="2" fillId="0" borderId="0" xfId="11" applyNumberFormat="1" applyFont="1"/>
    <xf numFmtId="0" fontId="46" fillId="0" borderId="0" xfId="0" applyFont="1"/>
    <xf numFmtId="167" fontId="0" fillId="0" borderId="0" xfId="0" applyNumberFormat="1"/>
    <xf numFmtId="0" fontId="49" fillId="0" borderId="0" xfId="0" applyFont="1"/>
    <xf numFmtId="0" fontId="47" fillId="0" borderId="0" xfId="0" applyFont="1"/>
    <xf numFmtId="0" fontId="51" fillId="0" borderId="0" xfId="0" applyFont="1"/>
    <xf numFmtId="0" fontId="23" fillId="0" borderId="0" xfId="0" applyFont="1" applyAlignment="1">
      <alignment horizontal="right"/>
    </xf>
    <xf numFmtId="3" fontId="26" fillId="0" borderId="68" xfId="0" applyNumberFormat="1" applyFont="1" applyBorder="1" applyProtection="1">
      <protection hidden="1"/>
    </xf>
    <xf numFmtId="3" fontId="26" fillId="0" borderId="69" xfId="0" applyNumberFormat="1" applyFont="1" applyBorder="1" applyProtection="1">
      <protection hidden="1"/>
    </xf>
    <xf numFmtId="3" fontId="26" fillId="0" borderId="67" xfId="0" applyNumberFormat="1" applyFont="1" applyBorder="1" applyAlignment="1" applyProtection="1">
      <alignment horizontal="right"/>
      <protection hidden="1"/>
    </xf>
    <xf numFmtId="0" fontId="0" fillId="0" borderId="70" xfId="0" applyBorder="1"/>
    <xf numFmtId="3" fontId="26" fillId="0" borderId="68" xfId="0" applyNumberFormat="1" applyFont="1" applyBorder="1" applyAlignment="1" applyProtection="1">
      <alignment horizontal="right"/>
      <protection hidden="1"/>
    </xf>
    <xf numFmtId="3" fontId="26" fillId="0" borderId="0" xfId="13" applyNumberFormat="1" applyFont="1" applyProtection="1">
      <protection hidden="1"/>
    </xf>
    <xf numFmtId="3" fontId="5" fillId="0" borderId="0" xfId="13" applyNumberFormat="1" applyFont="1" applyAlignment="1" applyProtection="1">
      <alignment horizontal="right"/>
      <protection hidden="1"/>
    </xf>
    <xf numFmtId="3" fontId="26" fillId="0" borderId="0" xfId="13" applyNumberFormat="1" applyFont="1" applyAlignment="1" applyProtection="1">
      <alignment horizontal="centerContinuous"/>
      <protection hidden="1"/>
    </xf>
    <xf numFmtId="3" fontId="30" fillId="0" borderId="26" xfId="13" applyNumberFormat="1" applyFont="1" applyBorder="1" applyProtection="1">
      <protection hidden="1"/>
    </xf>
    <xf numFmtId="3" fontId="30" fillId="0" borderId="28" xfId="13" applyNumberFormat="1" applyFont="1" applyBorder="1" applyProtection="1">
      <protection hidden="1"/>
    </xf>
    <xf numFmtId="3" fontId="30" fillId="0" borderId="9" xfId="13" applyNumberFormat="1" applyFont="1" applyBorder="1" applyProtection="1">
      <protection hidden="1"/>
    </xf>
    <xf numFmtId="3" fontId="26" fillId="0" borderId="52" xfId="13" applyNumberFormat="1" applyFont="1" applyBorder="1" applyProtection="1">
      <protection hidden="1"/>
    </xf>
    <xf numFmtId="3" fontId="26" fillId="0" borderId="15" xfId="13" applyNumberFormat="1" applyFont="1" applyBorder="1" applyProtection="1">
      <protection hidden="1"/>
    </xf>
    <xf numFmtId="3" fontId="26" fillId="0" borderId="14" xfId="13" applyNumberFormat="1" applyFont="1" applyBorder="1" applyProtection="1">
      <protection hidden="1"/>
    </xf>
    <xf numFmtId="3" fontId="27" fillId="0" borderId="40" xfId="13" applyNumberFormat="1" applyFont="1" applyBorder="1" applyProtection="1">
      <protection hidden="1"/>
    </xf>
    <xf numFmtId="3" fontId="27" fillId="0" borderId="55" xfId="13" applyNumberFormat="1" applyFont="1" applyBorder="1" applyProtection="1">
      <protection hidden="1"/>
    </xf>
    <xf numFmtId="3" fontId="27" fillId="0" borderId="42" xfId="13" applyNumberFormat="1" applyFont="1" applyBorder="1" applyProtection="1">
      <protection hidden="1"/>
    </xf>
    <xf numFmtId="3" fontId="26" fillId="0" borderId="13" xfId="13" applyNumberFormat="1" applyFont="1" applyBorder="1" applyProtection="1">
      <protection hidden="1"/>
    </xf>
    <xf numFmtId="3" fontId="26" fillId="0" borderId="0" xfId="13" applyNumberFormat="1" applyFont="1" applyBorder="1" applyProtection="1">
      <protection hidden="1"/>
    </xf>
    <xf numFmtId="0" fontId="16" fillId="0" borderId="0" xfId="10" applyFont="1" applyFill="1"/>
    <xf numFmtId="0" fontId="19" fillId="0" borderId="0" xfId="10" applyFont="1" applyFill="1"/>
    <xf numFmtId="0" fontId="55" fillId="0" borderId="0" xfId="0" applyFont="1"/>
    <xf numFmtId="0" fontId="56" fillId="0" borderId="0" xfId="0" applyFont="1"/>
    <xf numFmtId="2" fontId="1" fillId="0" borderId="1" xfId="4" applyNumberFormat="1" applyFont="1" applyBorder="1"/>
    <xf numFmtId="0" fontId="1" fillId="0" borderId="1" xfId="4" applyFont="1" applyBorder="1"/>
    <xf numFmtId="0" fontId="1" fillId="0" borderId="20" xfId="4" applyFont="1" applyBorder="1"/>
    <xf numFmtId="3" fontId="16" fillId="0" borderId="0" xfId="0" applyNumberFormat="1" applyFont="1"/>
    <xf numFmtId="2" fontId="57" fillId="4" borderId="1" xfId="4" applyNumberFormat="1" applyFont="1" applyFill="1" applyBorder="1"/>
    <xf numFmtId="2" fontId="57" fillId="0" borderId="1" xfId="4" applyNumberFormat="1" applyFont="1" applyFill="1" applyBorder="1"/>
    <xf numFmtId="3" fontId="0" fillId="0" borderId="1" xfId="0" applyNumberFormat="1" applyBorder="1"/>
    <xf numFmtId="4" fontId="27" fillId="0" borderId="40" xfId="13" applyNumberFormat="1" applyFont="1" applyBorder="1" applyProtection="1">
      <protection hidden="1"/>
    </xf>
    <xf numFmtId="4" fontId="27" fillId="0" borderId="55" xfId="13" applyNumberFormat="1" applyFont="1" applyBorder="1" applyProtection="1">
      <protection hidden="1"/>
    </xf>
    <xf numFmtId="4" fontId="27" fillId="0" borderId="42" xfId="13" applyNumberFormat="1" applyFont="1" applyBorder="1" applyProtection="1">
      <protection hidden="1"/>
    </xf>
    <xf numFmtId="4" fontId="4" fillId="0" borderId="38" xfId="0" applyNumberFormat="1" applyFont="1" applyBorder="1" applyProtection="1">
      <protection locked="0" hidden="1"/>
    </xf>
    <xf numFmtId="4" fontId="4" fillId="0" borderId="51" xfId="0" applyNumberFormat="1" applyFont="1" applyBorder="1" applyProtection="1">
      <protection locked="0" hidden="1"/>
    </xf>
    <xf numFmtId="4" fontId="4" fillId="0" borderId="8" xfId="0" applyNumberFormat="1" applyFont="1" applyBorder="1" applyProtection="1">
      <protection locked="0" hidden="1"/>
    </xf>
    <xf numFmtId="4" fontId="26" fillId="0" borderId="57" xfId="0" applyNumberFormat="1" applyFont="1" applyBorder="1" applyProtection="1">
      <protection hidden="1"/>
    </xf>
    <xf numFmtId="4" fontId="26" fillId="0" borderId="58" xfId="0" applyNumberFormat="1" applyFont="1" applyBorder="1" applyProtection="1">
      <protection hidden="1"/>
    </xf>
    <xf numFmtId="4" fontId="26" fillId="0" borderId="59" xfId="0" applyNumberFormat="1" applyFont="1" applyBorder="1" applyProtection="1">
      <protection hidden="1"/>
    </xf>
    <xf numFmtId="4" fontId="26" fillId="0" borderId="61" xfId="0" applyNumberFormat="1" applyFont="1" applyBorder="1" applyProtection="1">
      <protection hidden="1"/>
    </xf>
    <xf numFmtId="4" fontId="26" fillId="0" borderId="62" xfId="0" applyNumberFormat="1" applyFont="1" applyBorder="1" applyProtection="1">
      <protection hidden="1"/>
    </xf>
    <xf numFmtId="4" fontId="26" fillId="0" borderId="63" xfId="0" applyNumberFormat="1" applyFont="1" applyBorder="1" applyProtection="1">
      <protection hidden="1"/>
    </xf>
    <xf numFmtId="4" fontId="26" fillId="0" borderId="67" xfId="0" applyNumberFormat="1" applyFont="1" applyBorder="1" applyProtection="1">
      <protection hidden="1"/>
    </xf>
    <xf numFmtId="4" fontId="26" fillId="0" borderId="68" xfId="0" applyNumberFormat="1" applyFont="1" applyBorder="1" applyProtection="1">
      <protection hidden="1"/>
    </xf>
    <xf numFmtId="4" fontId="26" fillId="0" borderId="69" xfId="0" applyNumberFormat="1" applyFont="1" applyBorder="1" applyProtection="1">
      <protection hidden="1"/>
    </xf>
    <xf numFmtId="4" fontId="4" fillId="0" borderId="40" xfId="0" applyNumberFormat="1" applyFont="1" applyBorder="1" applyProtection="1">
      <protection hidden="1"/>
    </xf>
    <xf numFmtId="4" fontId="4" fillId="0" borderId="55" xfId="0" applyNumberFormat="1" applyFont="1" applyBorder="1" applyProtection="1">
      <protection hidden="1"/>
    </xf>
    <xf numFmtId="4" fontId="4" fillId="0" borderId="42" xfId="0" applyNumberFormat="1" applyFont="1" applyBorder="1" applyProtection="1">
      <protection hidden="1"/>
    </xf>
    <xf numFmtId="4" fontId="27" fillId="0" borderId="40" xfId="0" applyNumberFormat="1" applyFont="1" applyBorder="1" applyProtection="1">
      <protection locked="0" hidden="1"/>
    </xf>
    <xf numFmtId="4" fontId="27" fillId="0" borderId="41" xfId="0" applyNumberFormat="1" applyFont="1" applyBorder="1" applyProtection="1">
      <protection locked="0" hidden="1"/>
    </xf>
    <xf numFmtId="4" fontId="27" fillId="0" borderId="43" xfId="0" applyNumberFormat="1" applyFont="1" applyBorder="1" applyProtection="1">
      <protection locked="0" hidden="1"/>
    </xf>
    <xf numFmtId="4" fontId="7" fillId="0" borderId="31" xfId="0" applyNumberFormat="1" applyFont="1" applyBorder="1" applyProtection="1">
      <protection hidden="1"/>
    </xf>
    <xf numFmtId="4" fontId="7" fillId="0" borderId="30" xfId="0" applyNumberFormat="1" applyFont="1" applyBorder="1" applyProtection="1">
      <protection hidden="1"/>
    </xf>
    <xf numFmtId="4" fontId="7" fillId="0" borderId="34" xfId="0" applyNumberFormat="1" applyFont="1" applyBorder="1" applyProtection="1">
      <protection hidden="1"/>
    </xf>
    <xf numFmtId="4" fontId="26" fillId="0" borderId="59" xfId="0" applyNumberFormat="1" applyFont="1" applyFill="1" applyBorder="1" applyProtection="1">
      <protection hidden="1"/>
    </xf>
    <xf numFmtId="4" fontId="7" fillId="0" borderId="52" xfId="0" applyNumberFormat="1" applyFont="1" applyBorder="1" applyProtection="1">
      <protection hidden="1"/>
    </xf>
    <xf numFmtId="4" fontId="7" fillId="0" borderId="15" xfId="0" applyNumberFormat="1" applyFont="1" applyBorder="1" applyProtection="1">
      <protection hidden="1"/>
    </xf>
    <xf numFmtId="0" fontId="18" fillId="0" borderId="0" xfId="10" applyFont="1" applyFill="1" applyAlignment="1">
      <alignment horizontal="left"/>
    </xf>
    <xf numFmtId="4" fontId="0" fillId="0" borderId="20" xfId="0" applyNumberFormat="1" applyBorder="1"/>
    <xf numFmtId="0" fontId="0" fillId="0" borderId="0" xfId="0" applyAlignment="1">
      <alignment horizontal="left"/>
    </xf>
    <xf numFmtId="49" fontId="35" fillId="8" borderId="45" xfId="0" applyNumberFormat="1" applyFont="1" applyFill="1" applyBorder="1" applyAlignment="1">
      <alignment vertical="center"/>
    </xf>
    <xf numFmtId="0" fontId="41" fillId="7" borderId="20" xfId="3" applyFont="1" applyFill="1" applyBorder="1" applyAlignment="1">
      <alignment horizontal="center" vertical="center" wrapText="1"/>
    </xf>
    <xf numFmtId="0" fontId="41" fillId="7" borderId="23" xfId="3" applyFont="1" applyFill="1" applyBorder="1" applyAlignment="1">
      <alignment horizontal="center" vertical="center" wrapText="1"/>
    </xf>
    <xf numFmtId="3" fontId="12" fillId="8" borderId="20" xfId="3" applyNumberFormat="1" applyFont="1" applyFill="1" applyBorder="1" applyAlignment="1">
      <alignment horizontal="right" vertical="center"/>
    </xf>
    <xf numFmtId="3" fontId="12" fillId="8" borderId="23" xfId="3" applyNumberFormat="1" applyFont="1" applyFill="1" applyBorder="1" applyAlignment="1">
      <alignment horizontal="right" vertical="center"/>
    </xf>
    <xf numFmtId="3" fontId="12" fillId="8" borderId="36" xfId="3" applyNumberFormat="1" applyFont="1" applyFill="1" applyBorder="1" applyAlignment="1">
      <alignment horizontal="right" vertical="center"/>
    </xf>
    <xf numFmtId="3" fontId="12" fillId="8" borderId="8" xfId="3" applyNumberFormat="1" applyFont="1" applyFill="1" applyBorder="1" applyAlignment="1">
      <alignment horizontal="right" vertical="center"/>
    </xf>
    <xf numFmtId="3" fontId="34" fillId="8" borderId="73" xfId="0" applyNumberFormat="1" applyFont="1" applyFill="1" applyBorder="1" applyAlignment="1">
      <alignment horizontal="left" vertical="center"/>
    </xf>
    <xf numFmtId="3" fontId="40" fillId="8" borderId="66" xfId="0" applyNumberFormat="1" applyFont="1" applyFill="1" applyBorder="1" applyAlignment="1">
      <alignment vertical="center" wrapText="1"/>
    </xf>
    <xf numFmtId="3" fontId="34" fillId="8" borderId="75" xfId="0" applyNumberFormat="1" applyFont="1" applyFill="1" applyBorder="1" applyAlignment="1">
      <alignment horizontal="center" vertical="center" wrapText="1"/>
    </xf>
    <xf numFmtId="0" fontId="7" fillId="0" borderId="0" xfId="10" applyFont="1" applyFill="1"/>
    <xf numFmtId="0" fontId="41" fillId="7" borderId="12" xfId="3" applyFont="1" applyFill="1" applyBorder="1" applyAlignment="1">
      <alignment horizontal="center" vertical="center"/>
    </xf>
    <xf numFmtId="0" fontId="41" fillId="7" borderId="7" xfId="3" applyFont="1" applyFill="1" applyBorder="1" applyAlignment="1">
      <alignment horizontal="center" vertical="center" wrapText="1"/>
    </xf>
    <xf numFmtId="0" fontId="41" fillId="7" borderId="1" xfId="3" applyFont="1" applyFill="1" applyBorder="1" applyAlignment="1">
      <alignment horizontal="center"/>
    </xf>
    <xf numFmtId="0" fontId="60" fillId="0" borderId="0" xfId="12" applyFont="1" applyFill="1"/>
    <xf numFmtId="0" fontId="0" fillId="9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0" borderId="66" xfId="0" applyBorder="1"/>
    <xf numFmtId="0" fontId="0" fillId="9" borderId="46" xfId="0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10" borderId="46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10" borderId="27" xfId="0" applyFill="1" applyBorder="1" applyAlignment="1">
      <alignment horizontal="center"/>
    </xf>
    <xf numFmtId="4" fontId="33" fillId="9" borderId="74" xfId="0" applyNumberFormat="1" applyFont="1" applyFill="1" applyBorder="1"/>
    <xf numFmtId="4" fontId="33" fillId="9" borderId="17" xfId="0" applyNumberFormat="1" applyFont="1" applyFill="1" applyBorder="1"/>
    <xf numFmtId="4" fontId="0" fillId="10" borderId="21" xfId="0" applyNumberFormat="1" applyFill="1" applyBorder="1"/>
    <xf numFmtId="4" fontId="33" fillId="10" borderId="21" xfId="0" applyNumberFormat="1" applyFont="1" applyFill="1" applyBorder="1"/>
    <xf numFmtId="4" fontId="0" fillId="0" borderId="21" xfId="0" applyNumberFormat="1" applyBorder="1"/>
    <xf numFmtId="4" fontId="33" fillId="9" borderId="21" xfId="0" applyNumberFormat="1" applyFont="1" applyFill="1" applyBorder="1"/>
    <xf numFmtId="3" fontId="33" fillId="10" borderId="1" xfId="0" applyNumberFormat="1" applyFont="1" applyFill="1" applyBorder="1"/>
    <xf numFmtId="3" fontId="34" fillId="8" borderId="1" xfId="10" applyNumberFormat="1" applyFont="1" applyFill="1" applyBorder="1" applyAlignment="1">
      <alignment vertical="center"/>
    </xf>
    <xf numFmtId="3" fontId="34" fillId="8" borderId="45" xfId="10" applyNumberFormat="1" applyFont="1" applyFill="1" applyBorder="1" applyAlignment="1">
      <alignment vertical="center"/>
    </xf>
    <xf numFmtId="0" fontId="34" fillId="0" borderId="21" xfId="1" applyFont="1" applyFill="1" applyBorder="1" applyAlignment="1">
      <alignment horizontal="left" vertical="center" wrapText="1"/>
    </xf>
    <xf numFmtId="3" fontId="34" fillId="0" borderId="1" xfId="10" applyNumberFormat="1" applyFont="1" applyFill="1" applyBorder="1" applyAlignment="1">
      <alignment vertical="center"/>
    </xf>
    <xf numFmtId="3" fontId="34" fillId="0" borderId="45" xfId="10" applyNumberFormat="1" applyFont="1" applyFill="1" applyBorder="1" applyAlignment="1">
      <alignment vertical="center"/>
    </xf>
    <xf numFmtId="0" fontId="34" fillId="0" borderId="65" xfId="1" applyFont="1" applyFill="1" applyBorder="1" applyAlignment="1">
      <alignment horizontal="left" vertical="center" wrapText="1"/>
    </xf>
    <xf numFmtId="3" fontId="34" fillId="0" borderId="20" xfId="10" applyNumberFormat="1" applyFont="1" applyFill="1" applyBorder="1" applyAlignment="1">
      <alignment vertical="center"/>
    </xf>
    <xf numFmtId="3" fontId="34" fillId="0" borderId="37" xfId="10" applyNumberFormat="1" applyFont="1" applyFill="1" applyBorder="1" applyAlignment="1">
      <alignment vertical="center"/>
    </xf>
    <xf numFmtId="0" fontId="34" fillId="8" borderId="32" xfId="1" applyFont="1" applyFill="1" applyBorder="1" applyAlignment="1">
      <alignment horizontal="left" vertical="center" wrapText="1"/>
    </xf>
    <xf numFmtId="0" fontId="34" fillId="8" borderId="25" xfId="1" applyFont="1" applyFill="1" applyBorder="1" applyAlignment="1">
      <alignment horizontal="left" vertical="center" wrapText="1"/>
    </xf>
    <xf numFmtId="3" fontId="34" fillId="8" borderId="22" xfId="10" applyNumberFormat="1" applyFont="1" applyFill="1" applyBorder="1" applyAlignment="1">
      <alignment vertical="center"/>
    </xf>
    <xf numFmtId="0" fontId="34" fillId="8" borderId="35" xfId="1" applyFont="1" applyFill="1" applyBorder="1" applyAlignment="1">
      <alignment horizontal="left" vertical="center" wrapText="1"/>
    </xf>
    <xf numFmtId="3" fontId="34" fillId="8" borderId="20" xfId="10" applyNumberFormat="1" applyFont="1" applyFill="1" applyBorder="1" applyAlignment="1">
      <alignment vertical="center"/>
    </xf>
    <xf numFmtId="3" fontId="34" fillId="8" borderId="37" xfId="10" applyNumberFormat="1" applyFont="1" applyFill="1" applyBorder="1" applyAlignment="1">
      <alignment vertical="center"/>
    </xf>
    <xf numFmtId="3" fontId="34" fillId="0" borderId="38" xfId="3" applyNumberFormat="1" applyFont="1" applyFill="1" applyBorder="1" applyAlignment="1">
      <alignment horizontal="right" vertical="center"/>
    </xf>
    <xf numFmtId="3" fontId="34" fillId="8" borderId="38" xfId="3" applyNumberFormat="1" applyFont="1" applyFill="1" applyBorder="1" applyAlignment="1">
      <alignment horizontal="right" vertical="center"/>
    </xf>
    <xf numFmtId="3" fontId="34" fillId="0" borderId="28" xfId="3" applyNumberFormat="1" applyFont="1" applyFill="1" applyBorder="1" applyAlignment="1">
      <alignment horizontal="right" vertical="center"/>
    </xf>
    <xf numFmtId="3" fontId="34" fillId="8" borderId="28" xfId="3" applyNumberFormat="1" applyFont="1" applyFill="1" applyBorder="1" applyAlignment="1">
      <alignment horizontal="right" vertical="center"/>
    </xf>
    <xf numFmtId="3" fontId="34" fillId="8" borderId="39" xfId="3" applyNumberFormat="1" applyFont="1" applyFill="1" applyBorder="1" applyAlignment="1">
      <alignment horizontal="right" vertical="center"/>
    </xf>
    <xf numFmtId="3" fontId="34" fillId="8" borderId="23" xfId="3" applyNumberFormat="1" applyFont="1" applyFill="1" applyBorder="1" applyAlignment="1">
      <alignment horizontal="right" vertical="center"/>
    </xf>
    <xf numFmtId="3" fontId="34" fillId="8" borderId="8" xfId="3" applyNumberFormat="1" applyFont="1" applyFill="1" applyBorder="1" applyAlignment="1">
      <alignment horizontal="right" vertical="center"/>
    </xf>
    <xf numFmtId="166" fontId="34" fillId="0" borderId="38" xfId="3" applyNumberFormat="1" applyFont="1" applyFill="1" applyBorder="1" applyAlignment="1">
      <alignment horizontal="right" vertical="center"/>
    </xf>
    <xf numFmtId="166" fontId="34" fillId="8" borderId="39" xfId="3" applyNumberFormat="1" applyFont="1" applyFill="1" applyBorder="1" applyAlignment="1">
      <alignment horizontal="right" vertical="center"/>
    </xf>
    <xf numFmtId="3" fontId="34" fillId="8" borderId="72" xfId="3" applyNumberFormat="1" applyFont="1" applyFill="1" applyBorder="1" applyAlignment="1">
      <alignment horizontal="right" vertical="center"/>
    </xf>
    <xf numFmtId="3" fontId="34" fillId="8" borderId="50" xfId="3" applyNumberFormat="1" applyFont="1" applyFill="1" applyBorder="1" applyAlignment="1">
      <alignment horizontal="right" vertical="center"/>
    </xf>
    <xf numFmtId="3" fontId="34" fillId="8" borderId="9" xfId="3" applyNumberFormat="1" applyFont="1" applyFill="1" applyBorder="1" applyAlignment="1">
      <alignment horizontal="right" vertical="center"/>
    </xf>
    <xf numFmtId="166" fontId="34" fillId="0" borderId="28" xfId="3" applyNumberFormat="1" applyFont="1" applyFill="1" applyBorder="1" applyAlignment="1">
      <alignment horizontal="right" vertical="center"/>
    </xf>
    <xf numFmtId="166" fontId="34" fillId="8" borderId="72" xfId="3" applyNumberFormat="1" applyFont="1" applyFill="1" applyBorder="1" applyAlignment="1">
      <alignment horizontal="right" vertical="center"/>
    </xf>
    <xf numFmtId="49" fontId="50" fillId="8" borderId="20" xfId="0" applyNumberFormat="1" applyFont="1" applyFill="1" applyBorder="1" applyAlignment="1" applyProtection="1">
      <alignment horizontal="center" vertical="center" wrapText="1"/>
      <protection locked="0" hidden="1"/>
    </xf>
    <xf numFmtId="3" fontId="61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8" fillId="8" borderId="1" xfId="0" applyNumberFormat="1" applyFont="1" applyFill="1" applyBorder="1" applyAlignment="1">
      <alignment horizontal="left" vertical="center" wrapText="1"/>
    </xf>
    <xf numFmtId="3" fontId="48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50" fillId="2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5" fillId="11" borderId="0" xfId="0" applyNumberFormat="1" applyFont="1" applyFill="1" applyAlignment="1">
      <alignment wrapText="1"/>
    </xf>
    <xf numFmtId="49" fontId="45" fillId="11" borderId="0" xfId="0" applyNumberFormat="1" applyFont="1" applyFill="1" applyAlignment="1">
      <alignment horizontal="center" wrapText="1"/>
    </xf>
    <xf numFmtId="49" fontId="45" fillId="11" borderId="0" xfId="0" applyNumberFormat="1" applyFont="1" applyFill="1" applyAlignment="1"/>
    <xf numFmtId="0" fontId="0" fillId="0" borderId="0" xfId="0" applyAlignment="1">
      <alignment horizontal="center"/>
    </xf>
    <xf numFmtId="0" fontId="44" fillId="0" borderId="78" xfId="0" applyFont="1" applyBorder="1" applyAlignment="1">
      <alignment horizontal="center" vertical="center"/>
    </xf>
    <xf numFmtId="0" fontId="0" fillId="9" borderId="2" xfId="0" applyFill="1" applyBorder="1" applyAlignment="1">
      <alignment horizontal="center" textRotation="90" wrapText="1"/>
    </xf>
    <xf numFmtId="0" fontId="0" fillId="0" borderId="17" xfId="0" applyBorder="1" applyAlignment="1">
      <alignment horizontal="center" textRotation="90" wrapText="1"/>
    </xf>
    <xf numFmtId="4" fontId="0" fillId="0" borderId="76" xfId="0" applyNumberFormat="1" applyBorder="1"/>
    <xf numFmtId="2" fontId="1" fillId="0" borderId="0" xfId="4" applyNumberFormat="1"/>
    <xf numFmtId="3" fontId="26" fillId="0" borderId="28" xfId="0" applyNumberFormat="1" applyFont="1" applyBorder="1" applyProtection="1">
      <protection locked="0" hidden="1"/>
    </xf>
    <xf numFmtId="3" fontId="7" fillId="0" borderId="54" xfId="0" applyNumberFormat="1" applyFont="1" applyBorder="1" applyAlignment="1" applyProtection="1">
      <alignment horizontal="right"/>
      <protection hidden="1"/>
    </xf>
    <xf numFmtId="3" fontId="27" fillId="0" borderId="78" xfId="13" applyNumberFormat="1" applyFont="1" applyFill="1" applyBorder="1" applyAlignment="1" applyProtection="1">
      <alignment horizontal="left" vertical="top"/>
      <protection hidden="1"/>
    </xf>
    <xf numFmtId="3" fontId="4" fillId="0" borderId="75" xfId="0" applyNumberFormat="1" applyFont="1" applyFill="1" applyBorder="1" applyAlignment="1" applyProtection="1">
      <alignment horizontal="left"/>
      <protection hidden="1"/>
    </xf>
    <xf numFmtId="3" fontId="26" fillId="0" borderId="63" xfId="0" applyNumberFormat="1" applyFont="1" applyBorder="1" applyAlignment="1" applyProtection="1">
      <alignment horizontal="right"/>
      <protection hidden="1"/>
    </xf>
    <xf numFmtId="3" fontId="26" fillId="0" borderId="69" xfId="0" applyNumberFormat="1" applyFont="1" applyBorder="1" applyAlignment="1" applyProtection="1">
      <alignment horizontal="right"/>
      <protection hidden="1"/>
    </xf>
    <xf numFmtId="3" fontId="4" fillId="0" borderId="78" xfId="0" applyNumberFormat="1" applyFont="1" applyFill="1" applyBorder="1" applyAlignment="1" applyProtection="1">
      <alignment horizontal="left"/>
      <protection hidden="1"/>
    </xf>
    <xf numFmtId="3" fontId="4" fillId="0" borderId="66" xfId="0" applyNumberFormat="1" applyFont="1" applyFill="1" applyBorder="1" applyAlignment="1" applyProtection="1">
      <alignment horizontal="left"/>
      <protection hidden="1"/>
    </xf>
    <xf numFmtId="3" fontId="27" fillId="0" borderId="78" xfId="0" applyNumberFormat="1" applyFont="1" applyFill="1" applyBorder="1" applyAlignment="1" applyProtection="1">
      <alignment horizontal="left"/>
      <protection hidden="1"/>
    </xf>
    <xf numFmtId="3" fontId="27" fillId="0" borderId="42" xfId="0" applyNumberFormat="1" applyFont="1" applyBorder="1" applyProtection="1">
      <protection locked="0" hidden="1"/>
    </xf>
    <xf numFmtId="3" fontId="27" fillId="0" borderId="44" xfId="0" applyNumberFormat="1" applyFont="1" applyBorder="1" applyProtection="1">
      <protection locked="0" hidden="1"/>
    </xf>
    <xf numFmtId="3" fontId="32" fillId="0" borderId="9" xfId="0" applyNumberFormat="1" applyFont="1" applyBorder="1" applyProtection="1">
      <protection hidden="1"/>
    </xf>
    <xf numFmtId="3" fontId="26" fillId="0" borderId="81" xfId="0" applyNumberFormat="1" applyFont="1" applyFill="1" applyBorder="1" applyAlignment="1" applyProtection="1">
      <alignment horizontal="left" vertical="center" wrapText="1"/>
      <protection locked="0"/>
    </xf>
    <xf numFmtId="3" fontId="34" fillId="8" borderId="20" xfId="0" applyNumberFormat="1" applyFont="1" applyFill="1" applyBorder="1" applyAlignment="1">
      <alignment horizontal="center" vertical="center" wrapText="1"/>
    </xf>
    <xf numFmtId="3" fontId="34" fillId="8" borderId="37" xfId="0" applyNumberFormat="1" applyFont="1" applyFill="1" applyBorder="1" applyAlignment="1">
      <alignment horizontal="center" vertical="center" wrapText="1"/>
    </xf>
    <xf numFmtId="3" fontId="35" fillId="0" borderId="35" xfId="3" applyNumberFormat="1" applyFont="1" applyFill="1" applyBorder="1" applyAlignment="1">
      <alignment horizontal="right" vertical="center"/>
    </xf>
    <xf numFmtId="3" fontId="35" fillId="8" borderId="20" xfId="3" applyNumberFormat="1" applyFont="1" applyFill="1" applyBorder="1" applyAlignment="1">
      <alignment horizontal="right" vertical="center"/>
    </xf>
    <xf numFmtId="3" fontId="35" fillId="8" borderId="35" xfId="3" applyNumberFormat="1" applyFont="1" applyFill="1" applyBorder="1" applyAlignment="1">
      <alignment horizontal="right" vertical="center"/>
    </xf>
    <xf numFmtId="3" fontId="35" fillId="8" borderId="10" xfId="3" applyNumberFormat="1" applyFont="1" applyFill="1" applyBorder="1" applyAlignment="1">
      <alignment horizontal="right" vertical="center"/>
    </xf>
    <xf numFmtId="3" fontId="12" fillId="0" borderId="35" xfId="3" applyNumberFormat="1" applyFont="1" applyFill="1" applyBorder="1" applyAlignment="1">
      <alignment horizontal="right" vertical="center"/>
    </xf>
    <xf numFmtId="3" fontId="12" fillId="0" borderId="38" xfId="3" applyNumberFormat="1" applyFont="1" applyFill="1" applyBorder="1" applyAlignment="1">
      <alignment horizontal="right" vertical="center"/>
    </xf>
    <xf numFmtId="3" fontId="12" fillId="8" borderId="37" xfId="3" applyNumberFormat="1" applyFont="1" applyFill="1" applyBorder="1" applyAlignment="1">
      <alignment horizontal="right" vertical="center"/>
    </xf>
    <xf numFmtId="166" fontId="12" fillId="0" borderId="35" xfId="3" applyNumberFormat="1" applyFont="1" applyFill="1" applyBorder="1" applyAlignment="1">
      <alignment horizontal="right" vertical="center"/>
    </xf>
    <xf numFmtId="166" fontId="12" fillId="8" borderId="37" xfId="3" applyNumberFormat="1" applyFont="1" applyFill="1" applyBorder="1" applyAlignment="1">
      <alignment horizontal="right" vertical="center"/>
    </xf>
    <xf numFmtId="3" fontId="35" fillId="8" borderId="37" xfId="3" applyNumberFormat="1" applyFont="1" applyFill="1" applyBorder="1" applyAlignment="1">
      <alignment horizontal="right" vertical="center"/>
    </xf>
    <xf numFmtId="49" fontId="50" fillId="2" borderId="3" xfId="0" applyNumberFormat="1" applyFont="1" applyFill="1" applyBorder="1" applyAlignment="1">
      <alignment horizontal="left" vertical="center" wrapText="1"/>
    </xf>
    <xf numFmtId="49" fontId="50" fillId="2" borderId="4" xfId="0" applyNumberFormat="1" applyFont="1" applyFill="1" applyBorder="1" applyAlignment="1">
      <alignment horizontal="left" vertical="center" wrapText="1"/>
    </xf>
    <xf numFmtId="49" fontId="61" fillId="8" borderId="1" xfId="0" applyNumberFormat="1" applyFont="1" applyFill="1" applyBorder="1" applyAlignment="1">
      <alignment horizontal="left" vertical="center" wrapText="1"/>
    </xf>
    <xf numFmtId="3" fontId="41" fillId="0" borderId="18" xfId="0" applyNumberFormat="1" applyFont="1" applyFill="1" applyBorder="1" applyAlignment="1"/>
    <xf numFmtId="3" fontId="41" fillId="0" borderId="32" xfId="0" applyNumberFormat="1" applyFont="1" applyFill="1" applyBorder="1" applyAlignment="1">
      <alignment horizontal="right" wrapText="1"/>
    </xf>
    <xf numFmtId="3" fontId="41" fillId="0" borderId="1" xfId="0" applyNumberFormat="1" applyFont="1" applyFill="1" applyBorder="1" applyAlignment="1">
      <alignment horizontal="right" wrapText="1"/>
    </xf>
    <xf numFmtId="3" fontId="41" fillId="0" borderId="45" xfId="0" applyNumberFormat="1" applyFont="1" applyFill="1" applyBorder="1" applyAlignment="1">
      <alignment horizontal="right" wrapText="1"/>
    </xf>
    <xf numFmtId="3" fontId="41" fillId="0" borderId="18" xfId="0" applyNumberFormat="1" applyFont="1" applyFill="1" applyBorder="1" applyAlignment="1">
      <alignment horizontal="right" wrapText="1"/>
    </xf>
    <xf numFmtId="4" fontId="41" fillId="0" borderId="18" xfId="0" applyNumberFormat="1" applyFont="1" applyFill="1" applyBorder="1" applyAlignment="1">
      <alignment horizontal="right" wrapText="1"/>
    </xf>
    <xf numFmtId="3" fontId="0" fillId="0" borderId="9" xfId="0" applyNumberFormat="1" applyFill="1" applyBorder="1"/>
    <xf numFmtId="3" fontId="35" fillId="0" borderId="32" xfId="0" applyNumberFormat="1" applyFont="1" applyFill="1" applyBorder="1" applyAlignment="1"/>
    <xf numFmtId="3" fontId="35" fillId="0" borderId="1" xfId="0" applyNumberFormat="1" applyFont="1" applyFill="1" applyBorder="1" applyAlignment="1"/>
    <xf numFmtId="3" fontId="35" fillId="0" borderId="45" xfId="0" applyNumberFormat="1" applyFont="1" applyFill="1" applyBorder="1" applyAlignment="1"/>
    <xf numFmtId="3" fontId="34" fillId="0" borderId="18" xfId="0" applyNumberFormat="1" applyFont="1" applyFill="1" applyBorder="1" applyAlignment="1"/>
    <xf numFmtId="4" fontId="59" fillId="0" borderId="18" xfId="0" applyNumberFormat="1" applyFont="1" applyFill="1" applyBorder="1" applyAlignment="1"/>
    <xf numFmtId="3" fontId="34" fillId="0" borderId="32" xfId="0" applyNumberFormat="1" applyFont="1" applyFill="1" applyBorder="1" applyAlignment="1"/>
    <xf numFmtId="3" fontId="34" fillId="0" borderId="1" xfId="0" applyNumberFormat="1" applyFont="1" applyFill="1" applyBorder="1" applyAlignment="1"/>
    <xf numFmtId="3" fontId="34" fillId="0" borderId="45" xfId="0" applyNumberFormat="1" applyFont="1" applyFill="1" applyBorder="1" applyAlignment="1"/>
    <xf numFmtId="3" fontId="34" fillId="0" borderId="3" xfId="0" applyNumberFormat="1" applyFont="1" applyFill="1" applyBorder="1" applyAlignment="1"/>
    <xf numFmtId="4" fontId="34" fillId="0" borderId="18" xfId="0" applyNumberFormat="1" applyFont="1" applyFill="1" applyBorder="1" applyAlignment="1"/>
    <xf numFmtId="3" fontId="35" fillId="0" borderId="18" xfId="0" applyNumberFormat="1" applyFont="1" applyFill="1" applyBorder="1" applyAlignment="1"/>
    <xf numFmtId="3" fontId="0" fillId="0" borderId="0" xfId="0" applyNumberFormat="1" applyFill="1" applyBorder="1"/>
    <xf numFmtId="3" fontId="0" fillId="0" borderId="45" xfId="0" applyNumberFormat="1" applyFill="1" applyBorder="1"/>
    <xf numFmtId="3" fontId="35" fillId="0" borderId="3" xfId="0" applyNumberFormat="1" applyFont="1" applyFill="1" applyBorder="1" applyAlignment="1"/>
    <xf numFmtId="4" fontId="58" fillId="0" borderId="18" xfId="0" applyNumberFormat="1" applyFont="1" applyFill="1" applyBorder="1" applyAlignment="1"/>
    <xf numFmtId="4" fontId="35" fillId="0" borderId="18" xfId="0" applyNumberFormat="1" applyFont="1" applyFill="1" applyBorder="1" applyAlignment="1"/>
    <xf numFmtId="3" fontId="33" fillId="0" borderId="1" xfId="0" applyNumberFormat="1" applyFont="1" applyFill="1" applyBorder="1"/>
    <xf numFmtId="3" fontId="35" fillId="0" borderId="1" xfId="0" applyNumberFormat="1" applyFont="1" applyFill="1" applyBorder="1"/>
    <xf numFmtId="3" fontId="1" fillId="0" borderId="1" xfId="10" applyNumberFormat="1" applyFill="1" applyBorder="1"/>
    <xf numFmtId="3" fontId="35" fillId="0" borderId="16" xfId="0" applyNumberFormat="1" applyFont="1" applyFill="1" applyBorder="1" applyAlignment="1"/>
    <xf numFmtId="3" fontId="35" fillId="0" borderId="25" xfId="0" applyNumberFormat="1" applyFont="1" applyFill="1" applyBorder="1" applyAlignment="1"/>
    <xf numFmtId="3" fontId="0" fillId="0" borderId="22" xfId="0" applyNumberFormat="1" applyFill="1" applyBorder="1"/>
    <xf numFmtId="3" fontId="35" fillId="0" borderId="48" xfId="0" applyNumberFormat="1" applyFont="1" applyFill="1" applyBorder="1" applyAlignment="1"/>
    <xf numFmtId="3" fontId="35" fillId="0" borderId="22" xfId="0" applyNumberFormat="1" applyFont="1" applyFill="1" applyBorder="1" applyAlignment="1"/>
    <xf numFmtId="3" fontId="35" fillId="0" borderId="24" xfId="0" applyNumberFormat="1" applyFont="1" applyFill="1" applyBorder="1" applyAlignment="1"/>
    <xf numFmtId="4" fontId="58" fillId="0" borderId="16" xfId="0" applyNumberFormat="1" applyFont="1" applyFill="1" applyBorder="1" applyAlignment="1"/>
    <xf numFmtId="3" fontId="34" fillId="8" borderId="1" xfId="0" applyNumberFormat="1" applyFont="1" applyFill="1" applyBorder="1" applyAlignment="1">
      <alignment horizontal="center" vertical="center" wrapText="1"/>
    </xf>
    <xf numFmtId="3" fontId="34" fillId="8" borderId="45" xfId="0" applyNumberFormat="1" applyFont="1" applyFill="1" applyBorder="1" applyAlignment="1">
      <alignment horizontal="center" vertical="center" wrapText="1"/>
    </xf>
    <xf numFmtId="3" fontId="41" fillId="8" borderId="21" xfId="0" applyNumberFormat="1" applyFont="1" applyFill="1" applyBorder="1" applyAlignment="1">
      <alignment horizontal="left" wrapText="1"/>
    </xf>
    <xf numFmtId="3" fontId="34" fillId="8" borderId="18" xfId="0" applyNumberFormat="1" applyFont="1" applyFill="1" applyBorder="1" applyAlignment="1">
      <alignment wrapText="1"/>
    </xf>
    <xf numFmtId="3" fontId="34" fillId="8" borderId="21" xfId="0" applyNumberFormat="1" applyFont="1" applyFill="1" applyBorder="1" applyAlignment="1">
      <alignment wrapText="1"/>
    </xf>
    <xf numFmtId="3" fontId="35" fillId="8" borderId="21" xfId="0" applyNumberFormat="1" applyFont="1" applyFill="1" applyBorder="1" applyAlignment="1">
      <alignment horizontal="left" wrapText="1"/>
    </xf>
    <xf numFmtId="0" fontId="0" fillId="9" borderId="84" xfId="0" applyFill="1" applyBorder="1" applyAlignment="1">
      <alignment horizontal="center" vertical="center" wrapText="1"/>
    </xf>
    <xf numFmtId="0" fontId="0" fillId="9" borderId="85" xfId="0" applyFill="1" applyBorder="1" applyAlignment="1">
      <alignment horizontal="center"/>
    </xf>
    <xf numFmtId="0" fontId="0" fillId="9" borderId="86" xfId="0" applyFill="1" applyBorder="1" applyAlignment="1">
      <alignment horizontal="center"/>
    </xf>
    <xf numFmtId="4" fontId="33" fillId="9" borderId="87" xfId="0" applyNumberFormat="1" applyFont="1" applyFill="1" applyBorder="1"/>
    <xf numFmtId="0" fontId="56" fillId="0" borderId="32" xfId="0" applyFont="1" applyBorder="1" applyAlignment="1">
      <alignment vertical="center"/>
    </xf>
    <xf numFmtId="3" fontId="56" fillId="0" borderId="1" xfId="0" applyNumberFormat="1" applyFont="1" applyBorder="1" applyAlignment="1">
      <alignment vertical="center"/>
    </xf>
    <xf numFmtId="3" fontId="56" fillId="0" borderId="45" xfId="0" applyNumberFormat="1" applyFont="1" applyBorder="1" applyAlignment="1">
      <alignment vertical="center"/>
    </xf>
    <xf numFmtId="0" fontId="56" fillId="13" borderId="32" xfId="0" applyFont="1" applyFill="1" applyBorder="1" applyAlignment="1">
      <alignment vertical="center"/>
    </xf>
    <xf numFmtId="3" fontId="56" fillId="13" borderId="1" xfId="0" applyNumberFormat="1" applyFont="1" applyFill="1" applyBorder="1" applyAlignment="1">
      <alignment vertical="center"/>
    </xf>
    <xf numFmtId="3" fontId="56" fillId="13" borderId="45" xfId="0" applyNumberFormat="1" applyFont="1" applyFill="1" applyBorder="1" applyAlignment="1">
      <alignment vertical="center"/>
    </xf>
    <xf numFmtId="0" fontId="56" fillId="0" borderId="32" xfId="0" applyFont="1" applyBorder="1" applyAlignment="1">
      <alignment vertical="center" wrapText="1"/>
    </xf>
    <xf numFmtId="0" fontId="56" fillId="2" borderId="32" xfId="0" applyFont="1" applyFill="1" applyBorder="1" applyAlignment="1">
      <alignment vertical="center" wrapText="1"/>
    </xf>
    <xf numFmtId="3" fontId="56" fillId="2" borderId="1" xfId="0" applyNumberFormat="1" applyFont="1" applyFill="1" applyBorder="1" applyAlignment="1">
      <alignment vertical="center"/>
    </xf>
    <xf numFmtId="3" fontId="56" fillId="2" borderId="45" xfId="0" applyNumberFormat="1" applyFont="1" applyFill="1" applyBorder="1" applyAlignment="1">
      <alignment vertical="center"/>
    </xf>
    <xf numFmtId="0" fontId="62" fillId="12" borderId="32" xfId="0" applyFont="1" applyFill="1" applyBorder="1" applyAlignment="1">
      <alignment vertical="center"/>
    </xf>
    <xf numFmtId="3" fontId="62" fillId="12" borderId="1" xfId="0" applyNumberFormat="1" applyFont="1" applyFill="1" applyBorder="1" applyAlignment="1">
      <alignment vertical="center"/>
    </xf>
    <xf numFmtId="3" fontId="62" fillId="12" borderId="45" xfId="0" applyNumberFormat="1" applyFont="1" applyFill="1" applyBorder="1" applyAlignment="1">
      <alignment vertical="center"/>
    </xf>
    <xf numFmtId="0" fontId="56" fillId="2" borderId="32" xfId="0" applyFont="1" applyFill="1" applyBorder="1" applyAlignment="1">
      <alignment vertical="center"/>
    </xf>
    <xf numFmtId="0" fontId="56" fillId="13" borderId="32" xfId="0" applyFont="1" applyFill="1" applyBorder="1" applyAlignment="1">
      <alignment vertical="center" wrapText="1"/>
    </xf>
    <xf numFmtId="0" fontId="62" fillId="13" borderId="25" xfId="0" applyFont="1" applyFill="1" applyBorder="1" applyAlignment="1">
      <alignment vertical="center"/>
    </xf>
    <xf numFmtId="3" fontId="62" fillId="13" borderId="22" xfId="0" applyNumberFormat="1" applyFont="1" applyFill="1" applyBorder="1" applyAlignment="1">
      <alignment vertical="center"/>
    </xf>
    <xf numFmtId="0" fontId="34" fillId="8" borderId="10" xfId="3" applyFont="1" applyFill="1" applyBorder="1"/>
    <xf numFmtId="0" fontId="34" fillId="8" borderId="11" xfId="3" applyFont="1" applyFill="1" applyBorder="1"/>
    <xf numFmtId="3" fontId="41" fillId="8" borderId="6" xfId="3" applyNumberFormat="1" applyFont="1" applyFill="1" applyBorder="1"/>
    <xf numFmtId="3" fontId="41" fillId="0" borderId="78" xfId="3" applyNumberFormat="1" applyFont="1" applyFill="1" applyBorder="1" applyAlignment="1">
      <alignment horizontal="right" vertical="center"/>
    </xf>
    <xf numFmtId="3" fontId="34" fillId="8" borderId="29" xfId="3" applyNumberFormat="1" applyFont="1" applyFill="1" applyBorder="1"/>
    <xf numFmtId="3" fontId="34" fillId="0" borderId="74" xfId="3" applyNumberFormat="1" applyFont="1" applyFill="1" applyBorder="1" applyAlignment="1">
      <alignment horizontal="right" vertical="center"/>
    </xf>
    <xf numFmtId="3" fontId="35" fillId="8" borderId="10" xfId="3" applyNumberFormat="1" applyFont="1" applyFill="1" applyBorder="1"/>
    <xf numFmtId="3" fontId="35" fillId="0" borderId="65" xfId="3" applyNumberFormat="1" applyFont="1" applyFill="1" applyBorder="1" applyAlignment="1">
      <alignment horizontal="right" vertical="center"/>
    </xf>
    <xf numFmtId="3" fontId="35" fillId="8" borderId="24" xfId="3" applyNumberFormat="1" applyFont="1" applyFill="1" applyBorder="1"/>
    <xf numFmtId="3" fontId="34" fillId="8" borderId="11" xfId="3" applyNumberFormat="1" applyFont="1" applyFill="1" applyBorder="1"/>
    <xf numFmtId="3" fontId="34" fillId="0" borderId="78" xfId="3" applyNumberFormat="1" applyFont="1" applyFill="1" applyBorder="1" applyAlignment="1">
      <alignment horizontal="right" vertical="center"/>
    </xf>
    <xf numFmtId="3" fontId="12" fillId="8" borderId="3" xfId="3" applyNumberFormat="1" applyFont="1" applyFill="1" applyBorder="1"/>
    <xf numFmtId="3" fontId="12" fillId="8" borderId="10" xfId="3" applyNumberFormat="1" applyFont="1" applyFill="1" applyBorder="1"/>
    <xf numFmtId="3" fontId="34" fillId="8" borderId="88" xfId="3" applyNumberFormat="1" applyFont="1" applyFill="1" applyBorder="1"/>
    <xf numFmtId="3" fontId="34" fillId="8" borderId="29" xfId="3" applyNumberFormat="1" applyFont="1" applyFill="1" applyBorder="1" applyAlignment="1">
      <alignment wrapText="1"/>
    </xf>
    <xf numFmtId="3" fontId="35" fillId="8" borderId="11" xfId="3" applyNumberFormat="1" applyFont="1" applyFill="1" applyBorder="1"/>
    <xf numFmtId="3" fontId="34" fillId="0" borderId="75" xfId="3" applyNumberFormat="1" applyFont="1" applyFill="1" applyBorder="1" applyAlignment="1">
      <alignment horizontal="right" vertical="center"/>
    </xf>
    <xf numFmtId="3" fontId="34" fillId="0" borderId="66" xfId="3" applyNumberFormat="1" applyFont="1" applyFill="1" applyBorder="1" applyAlignment="1">
      <alignment horizontal="right" vertical="center"/>
    </xf>
    <xf numFmtId="3" fontId="34" fillId="0" borderId="31" xfId="3" applyNumberFormat="1" applyFont="1" applyFill="1" applyBorder="1"/>
    <xf numFmtId="3" fontId="34" fillId="8" borderId="44" xfId="3" applyNumberFormat="1" applyFont="1" applyFill="1" applyBorder="1"/>
    <xf numFmtId="3" fontId="34" fillId="8" borderId="17" xfId="3" applyNumberFormat="1" applyFont="1" applyFill="1" applyBorder="1"/>
    <xf numFmtId="3" fontId="34" fillId="8" borderId="34" xfId="3" applyNumberFormat="1" applyFont="1" applyFill="1" applyBorder="1"/>
    <xf numFmtId="166" fontId="34" fillId="0" borderId="31" xfId="3" applyNumberFormat="1" applyFont="1" applyFill="1" applyBorder="1"/>
    <xf numFmtId="166" fontId="34" fillId="8" borderId="44" xfId="3" applyNumberFormat="1" applyFont="1" applyFill="1" applyBorder="1"/>
    <xf numFmtId="3" fontId="34" fillId="8" borderId="31" xfId="3" applyNumberFormat="1" applyFont="1" applyFill="1" applyBorder="1"/>
    <xf numFmtId="3" fontId="34" fillId="0" borderId="74" xfId="3" applyNumberFormat="1" applyFont="1" applyFill="1" applyBorder="1"/>
    <xf numFmtId="3" fontId="34" fillId="8" borderId="3" xfId="3" applyNumberFormat="1" applyFont="1" applyFill="1" applyBorder="1"/>
    <xf numFmtId="3" fontId="34" fillId="0" borderId="32" xfId="3" applyNumberFormat="1" applyFont="1" applyFill="1" applyBorder="1" applyAlignment="1">
      <alignment horizontal="right" vertical="center"/>
    </xf>
    <xf numFmtId="3" fontId="34" fillId="8" borderId="45" xfId="3" applyNumberFormat="1" applyFont="1" applyFill="1" applyBorder="1" applyAlignment="1">
      <alignment horizontal="right" vertical="center"/>
    </xf>
    <xf numFmtId="3" fontId="34" fillId="8" borderId="4" xfId="3" applyNumberFormat="1" applyFont="1" applyFill="1" applyBorder="1" applyAlignment="1">
      <alignment horizontal="right" vertical="center"/>
    </xf>
    <xf numFmtId="166" fontId="34" fillId="0" borderId="32" xfId="3" applyNumberFormat="1" applyFont="1" applyFill="1" applyBorder="1" applyAlignment="1">
      <alignment horizontal="right" vertical="center"/>
    </xf>
    <xf numFmtId="166" fontId="34" fillId="8" borderId="45" xfId="3" applyNumberFormat="1" applyFont="1" applyFill="1" applyBorder="1" applyAlignment="1">
      <alignment horizontal="right" vertical="center"/>
    </xf>
    <xf numFmtId="3" fontId="34" fillId="8" borderId="3" xfId="3" applyNumberFormat="1" applyFont="1" applyFill="1" applyBorder="1" applyAlignment="1">
      <alignment horizontal="right" vertical="center"/>
    </xf>
    <xf numFmtId="3" fontId="34" fillId="8" borderId="1" xfId="3" applyNumberFormat="1" applyFont="1" applyFill="1" applyBorder="1" applyAlignment="1">
      <alignment horizontal="right" vertical="center"/>
    </xf>
    <xf numFmtId="3" fontId="35" fillId="8" borderId="3" xfId="3" applyNumberFormat="1" applyFont="1" applyFill="1" applyBorder="1"/>
    <xf numFmtId="166" fontId="12" fillId="0" borderId="32" xfId="3" applyNumberFormat="1" applyFont="1" applyFill="1" applyBorder="1" applyAlignment="1">
      <alignment horizontal="right" vertical="center"/>
    </xf>
    <xf numFmtId="166" fontId="12" fillId="8" borderId="45" xfId="3" applyNumberFormat="1" applyFont="1" applyFill="1" applyBorder="1" applyAlignment="1">
      <alignment horizontal="right" vertical="center"/>
    </xf>
    <xf numFmtId="3" fontId="35" fillId="0" borderId="32" xfId="3" applyNumberFormat="1" applyFont="1" applyFill="1" applyBorder="1" applyAlignment="1">
      <alignment horizontal="right" vertical="center"/>
    </xf>
    <xf numFmtId="3" fontId="35" fillId="8" borderId="3" xfId="3" applyNumberFormat="1" applyFont="1" applyFill="1" applyBorder="1" applyAlignment="1">
      <alignment horizontal="right" vertical="center"/>
    </xf>
    <xf numFmtId="3" fontId="35" fillId="8" borderId="1" xfId="3" applyNumberFormat="1" applyFont="1" applyFill="1" applyBorder="1" applyAlignment="1">
      <alignment horizontal="right" vertical="center"/>
    </xf>
    <xf numFmtId="3" fontId="35" fillId="8" borderId="45" xfId="3" applyNumberFormat="1" applyFont="1" applyFill="1" applyBorder="1" applyAlignment="1">
      <alignment horizontal="right" vertical="center"/>
    </xf>
    <xf numFmtId="49" fontId="50" fillId="8" borderId="23" xfId="0" applyNumberFormat="1" applyFont="1" applyFill="1" applyBorder="1" applyAlignment="1" applyProtection="1">
      <alignment horizontal="center" vertical="center" wrapText="1"/>
      <protection locked="0" hidden="1"/>
    </xf>
    <xf numFmtId="49" fontId="61" fillId="2" borderId="1" xfId="0" applyNumberFormat="1" applyFont="1" applyFill="1" applyBorder="1" applyAlignment="1">
      <alignment horizontal="left" vertical="center" wrapText="1"/>
    </xf>
    <xf numFmtId="49" fontId="50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Protection="1">
      <protection locked="0" hidden="1"/>
    </xf>
    <xf numFmtId="49" fontId="50" fillId="2" borderId="19" xfId="0" applyNumberFormat="1" applyFont="1" applyFill="1" applyBorder="1" applyAlignment="1">
      <alignment horizontal="left" vertical="center" wrapText="1"/>
    </xf>
    <xf numFmtId="49" fontId="33" fillId="8" borderId="1" xfId="0" applyNumberFormat="1" applyFont="1" applyFill="1" applyBorder="1" applyAlignment="1">
      <alignment vertical="center" wrapText="1"/>
    </xf>
    <xf numFmtId="49" fontId="50" fillId="8" borderId="5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0" borderId="62" xfId="0" applyNumberFormat="1" applyFont="1" applyBorder="1" applyAlignment="1" applyProtection="1">
      <alignment horizontal="right"/>
      <protection hidden="1"/>
    </xf>
    <xf numFmtId="4" fontId="7" fillId="0" borderId="38" xfId="0" applyNumberFormat="1" applyFont="1" applyBorder="1" applyProtection="1">
      <protection hidden="1"/>
    </xf>
    <xf numFmtId="4" fontId="7" fillId="0" borderId="8" xfId="0" applyNumberFormat="1" applyFont="1" applyBorder="1" applyProtection="1">
      <protection hidden="1"/>
    </xf>
    <xf numFmtId="3" fontId="26" fillId="0" borderId="58" xfId="0" applyNumberFormat="1" applyFont="1" applyBorder="1" applyAlignment="1" applyProtection="1">
      <alignment horizontal="right"/>
      <protection hidden="1"/>
    </xf>
    <xf numFmtId="3" fontId="33" fillId="9" borderId="84" xfId="0" applyNumberFormat="1" applyFont="1" applyFill="1" applyBorder="1"/>
    <xf numFmtId="3" fontId="0" fillId="9" borderId="84" xfId="0" applyNumberFormat="1" applyFill="1" applyBorder="1"/>
    <xf numFmtId="3" fontId="0" fillId="9" borderId="89" xfId="0" applyNumberFormat="1" applyFill="1" applyBorder="1"/>
    <xf numFmtId="3" fontId="0" fillId="0" borderId="79" xfId="0" applyNumberFormat="1" applyBorder="1"/>
    <xf numFmtId="3" fontId="0" fillId="9" borderId="16" xfId="0" applyNumberFormat="1" applyFill="1" applyBorder="1"/>
    <xf numFmtId="3" fontId="0" fillId="0" borderId="22" xfId="0" applyNumberFormat="1" applyBorder="1"/>
    <xf numFmtId="3" fontId="0" fillId="10" borderId="16" xfId="0" applyNumberFormat="1" applyFill="1" applyBorder="1"/>
    <xf numFmtId="3" fontId="7" fillId="0" borderId="28" xfId="0" applyNumberFormat="1" applyFont="1" applyBorder="1" applyProtection="1">
      <protection hidden="1"/>
    </xf>
    <xf numFmtId="3" fontId="7" fillId="0" borderId="9" xfId="0" applyNumberFormat="1" applyFont="1" applyBorder="1" applyProtection="1">
      <protection hidden="1"/>
    </xf>
    <xf numFmtId="3" fontId="26" fillId="0" borderId="26" xfId="0" applyNumberFormat="1" applyFont="1" applyBorder="1" applyAlignment="1" applyProtection="1">
      <alignment horizontal="right"/>
      <protection hidden="1"/>
    </xf>
    <xf numFmtId="3" fontId="26" fillId="0" borderId="80" xfId="0" applyNumberFormat="1" applyFont="1" applyBorder="1" applyProtection="1">
      <protection hidden="1"/>
    </xf>
    <xf numFmtId="3" fontId="26" fillId="0" borderId="71" xfId="0" applyNumberFormat="1" applyFont="1" applyBorder="1" applyProtection="1">
      <protection hidden="1"/>
    </xf>
    <xf numFmtId="3" fontId="7" fillId="0" borderId="53" xfId="0" applyNumberFormat="1" applyFont="1" applyBorder="1" applyProtection="1">
      <protection hidden="1"/>
    </xf>
    <xf numFmtId="3" fontId="7" fillId="0" borderId="53" xfId="0" applyNumberFormat="1" applyFont="1" applyBorder="1" applyAlignment="1" applyProtection="1">
      <alignment horizontal="right"/>
      <protection hidden="1"/>
    </xf>
    <xf numFmtId="3" fontId="26" fillId="0" borderId="90" xfId="0" applyNumberFormat="1" applyFont="1" applyBorder="1" applyProtection="1">
      <protection hidden="1"/>
    </xf>
    <xf numFmtId="3" fontId="26" fillId="0" borderId="80" xfId="0" applyNumberFormat="1" applyFont="1" applyBorder="1" applyAlignment="1" applyProtection="1">
      <alignment horizontal="right"/>
      <protection hidden="1"/>
    </xf>
    <xf numFmtId="3" fontId="26" fillId="0" borderId="91" xfId="0" applyNumberFormat="1" applyFont="1" applyBorder="1" applyProtection="1">
      <protection hidden="1"/>
    </xf>
    <xf numFmtId="3" fontId="26" fillId="0" borderId="77" xfId="0" applyNumberFormat="1" applyFont="1" applyBorder="1" applyProtection="1">
      <protection hidden="1"/>
    </xf>
    <xf numFmtId="4" fontId="7" fillId="0" borderId="14" xfId="0" applyNumberFormat="1" applyFont="1" applyBorder="1" applyProtection="1">
      <protection hidden="1"/>
    </xf>
    <xf numFmtId="0" fontId="0" fillId="0" borderId="77" xfId="0" applyBorder="1"/>
    <xf numFmtId="3" fontId="34" fillId="8" borderId="21" xfId="0" applyNumberFormat="1" applyFont="1" applyFill="1" applyBorder="1" applyAlignment="1">
      <alignment horizontal="left" wrapText="1"/>
    </xf>
    <xf numFmtId="3" fontId="35" fillId="8" borderId="76" xfId="0" applyNumberFormat="1" applyFont="1" applyFill="1" applyBorder="1" applyAlignment="1">
      <alignment horizontal="left" wrapText="1"/>
    </xf>
    <xf numFmtId="2" fontId="1" fillId="0" borderId="1" xfId="4" applyNumberFormat="1" applyFont="1" applyFill="1" applyBorder="1"/>
    <xf numFmtId="2" fontId="1" fillId="4" borderId="1" xfId="4" applyNumberFormat="1" applyFont="1" applyFill="1" applyBorder="1"/>
    <xf numFmtId="2" fontId="1" fillId="14" borderId="1" xfId="4" applyNumberFormat="1" applyFont="1" applyFill="1" applyBorder="1"/>
    <xf numFmtId="165" fontId="1" fillId="5" borderId="1" xfId="6" applyNumberFormat="1" applyFont="1" applyFill="1" applyBorder="1"/>
    <xf numFmtId="165" fontId="1" fillId="0" borderId="1" xfId="6" applyNumberFormat="1" applyFont="1" applyFill="1" applyBorder="1" applyAlignment="1">
      <alignment horizontal="right" wrapText="1"/>
    </xf>
    <xf numFmtId="165" fontId="1" fillId="0" borderId="1" xfId="6" applyNumberFormat="1" applyFont="1" applyFill="1" applyBorder="1"/>
    <xf numFmtId="2" fontId="11" fillId="15" borderId="1" xfId="6" applyNumberFormat="1" applyFont="1" applyFill="1" applyBorder="1"/>
    <xf numFmtId="3" fontId="33" fillId="9" borderId="87" xfId="0" applyNumberFormat="1" applyFont="1" applyFill="1" applyBorder="1"/>
    <xf numFmtId="3" fontId="33" fillId="9" borderId="30" xfId="0" applyNumberFormat="1" applyFont="1" applyFill="1" applyBorder="1"/>
    <xf numFmtId="3" fontId="33" fillId="9" borderId="17" xfId="0" applyNumberFormat="1" applyFont="1" applyFill="1" applyBorder="1"/>
    <xf numFmtId="3" fontId="33" fillId="10" borderId="2" xfId="0" applyNumberFormat="1" applyFont="1" applyFill="1" applyBorder="1"/>
    <xf numFmtId="3" fontId="33" fillId="9" borderId="2" xfId="0" applyNumberFormat="1" applyFont="1" applyFill="1" applyBorder="1"/>
    <xf numFmtId="3" fontId="0" fillId="10" borderId="19" xfId="0" applyNumberFormat="1" applyFill="1" applyBorder="1"/>
    <xf numFmtId="3" fontId="0" fillId="10" borderId="1" xfId="0" applyNumberFormat="1" applyFill="1" applyBorder="1"/>
    <xf numFmtId="3" fontId="33" fillId="9" borderId="19" xfId="0" applyNumberFormat="1" applyFont="1" applyFill="1" applyBorder="1"/>
    <xf numFmtId="3" fontId="33" fillId="9" borderId="1" xfId="0" applyNumberFormat="1" applyFont="1" applyFill="1" applyBorder="1"/>
    <xf numFmtId="0" fontId="0" fillId="0" borderId="0" xfId="0" applyFill="1" applyAlignment="1">
      <alignment horizontal="left"/>
    </xf>
    <xf numFmtId="49" fontId="25" fillId="0" borderId="0" xfId="13" applyNumberFormat="1" applyFont="1" applyFill="1" applyAlignment="1" applyProtection="1">
      <alignment horizontal="left"/>
      <protection hidden="1"/>
    </xf>
    <xf numFmtId="3" fontId="26" fillId="0" borderId="0" xfId="13" applyNumberFormat="1" applyFont="1" applyAlignment="1" applyProtection="1">
      <alignment horizontal="left"/>
      <protection hidden="1"/>
    </xf>
    <xf numFmtId="49" fontId="52" fillId="0" borderId="0" xfId="13" applyNumberFormat="1" applyFont="1" applyFill="1" applyAlignment="1" applyProtection="1">
      <alignment horizontal="left"/>
      <protection hidden="1"/>
    </xf>
    <xf numFmtId="3" fontId="23" fillId="0" borderId="0" xfId="13" applyNumberFormat="1" applyFont="1" applyFill="1" applyAlignment="1" applyProtection="1">
      <alignment horizontal="left"/>
      <protection locked="0" hidden="1"/>
    </xf>
    <xf numFmtId="3" fontId="26" fillId="0" borderId="13" xfId="13" applyNumberFormat="1" applyFont="1" applyFill="1" applyBorder="1" applyAlignment="1" applyProtection="1">
      <alignment horizontal="left" vertical="top"/>
      <protection hidden="1"/>
    </xf>
    <xf numFmtId="3" fontId="26" fillId="0" borderId="13" xfId="13" applyNumberFormat="1" applyFont="1" applyBorder="1" applyAlignment="1" applyProtection="1">
      <alignment horizontal="left"/>
      <protection hidden="1"/>
    </xf>
    <xf numFmtId="3" fontId="26" fillId="0" borderId="65" xfId="0" applyNumberFormat="1" applyFont="1" applyFill="1" applyBorder="1" applyAlignment="1" applyProtection="1">
      <alignment horizontal="left"/>
      <protection hidden="1"/>
    </xf>
    <xf numFmtId="3" fontId="26" fillId="0" borderId="81" xfId="0" applyNumberFormat="1" applyFont="1" applyFill="1" applyBorder="1" applyAlignment="1" applyProtection="1">
      <alignment horizontal="left" vertical="top"/>
      <protection locked="0"/>
    </xf>
    <xf numFmtId="3" fontId="26" fillId="0" borderId="82" xfId="0" applyNumberFormat="1" applyFont="1" applyFill="1" applyBorder="1" applyAlignment="1" applyProtection="1">
      <alignment horizontal="left" vertical="top"/>
      <protection locked="0"/>
    </xf>
    <xf numFmtId="3" fontId="26" fillId="0" borderId="83" xfId="0" applyNumberFormat="1" applyFont="1" applyFill="1" applyBorder="1" applyAlignment="1" applyProtection="1">
      <alignment horizontal="left" vertical="top"/>
      <protection locked="0"/>
    </xf>
    <xf numFmtId="3" fontId="26" fillId="0" borderId="66" xfId="0" applyNumberFormat="1" applyFont="1" applyFill="1" applyBorder="1" applyAlignment="1" applyProtection="1">
      <alignment horizontal="left" vertical="top"/>
      <protection locked="0"/>
    </xf>
    <xf numFmtId="3" fontId="26" fillId="0" borderId="66" xfId="0" applyNumberFormat="1" applyFont="1" applyFill="1" applyBorder="1" applyAlignment="1" applyProtection="1">
      <alignment horizontal="left"/>
      <protection hidden="1"/>
    </xf>
    <xf numFmtId="3" fontId="26" fillId="0" borderId="75" xfId="0" applyNumberFormat="1" applyFont="1" applyFill="1" applyBorder="1" applyAlignment="1" applyProtection="1">
      <alignment horizontal="left"/>
      <protection locked="0"/>
    </xf>
    <xf numFmtId="3" fontId="26" fillId="0" borderId="66" xfId="13" applyNumberFormat="1" applyFont="1" applyFill="1" applyBorder="1" applyAlignment="1" applyProtection="1">
      <alignment horizontal="left"/>
      <protection hidden="1"/>
    </xf>
    <xf numFmtId="3" fontId="7" fillId="0" borderId="74" xfId="0" applyNumberFormat="1" applyFont="1" applyFill="1" applyBorder="1" applyAlignment="1" applyProtection="1">
      <alignment horizontal="left"/>
      <protection locked="0"/>
    </xf>
    <xf numFmtId="3" fontId="8" fillId="0" borderId="65" xfId="0" applyNumberFormat="1" applyFont="1" applyFill="1" applyBorder="1" applyAlignment="1" applyProtection="1">
      <alignment horizontal="left"/>
      <protection locked="0"/>
    </xf>
    <xf numFmtId="3" fontId="26" fillId="0" borderId="82" xfId="0" applyNumberFormat="1" applyFont="1" applyFill="1" applyBorder="1" applyAlignment="1" applyProtection="1">
      <alignment horizontal="left" wrapText="1"/>
      <protection locked="0"/>
    </xf>
    <xf numFmtId="3" fontId="26" fillId="0" borderId="66" xfId="0" applyNumberFormat="1" applyFont="1" applyFill="1" applyBorder="1" applyAlignment="1" applyProtection="1">
      <alignment horizontal="left" wrapText="1"/>
      <protection locked="0"/>
    </xf>
    <xf numFmtId="3" fontId="26" fillId="0" borderId="66" xfId="0" applyNumberFormat="1" applyFont="1" applyFill="1" applyBorder="1" applyAlignment="1" applyProtection="1">
      <alignment horizontal="left"/>
      <protection locked="0"/>
    </xf>
    <xf numFmtId="3" fontId="7" fillId="0" borderId="13" xfId="0" applyNumberFormat="1" applyFont="1" applyFill="1" applyBorder="1" applyAlignment="1" applyProtection="1">
      <alignment horizontal="left"/>
      <protection locked="0"/>
    </xf>
    <xf numFmtId="3" fontId="26" fillId="0" borderId="0" xfId="13" applyNumberFormat="1" applyFont="1" applyBorder="1" applyAlignment="1" applyProtection="1">
      <alignment horizontal="left"/>
      <protection hidden="1"/>
    </xf>
    <xf numFmtId="3" fontId="62" fillId="13" borderId="48" xfId="0" applyNumberFormat="1" applyFont="1" applyFill="1" applyBorder="1" applyAlignment="1">
      <alignment vertical="center"/>
    </xf>
    <xf numFmtId="3" fontId="34" fillId="8" borderId="48" xfId="10" applyNumberFormat="1" applyFont="1" applyFill="1" applyBorder="1" applyAlignment="1">
      <alignment vertical="center"/>
    </xf>
    <xf numFmtId="0" fontId="24" fillId="2" borderId="66" xfId="13" applyFill="1" applyBorder="1" applyAlignment="1" applyProtection="1">
      <alignment horizontal="left"/>
      <protection hidden="1"/>
    </xf>
    <xf numFmtId="3" fontId="30" fillId="2" borderId="50" xfId="13" applyNumberFormat="1" applyFont="1" applyFill="1" applyBorder="1" applyProtection="1">
      <protection hidden="1"/>
    </xf>
    <xf numFmtId="3" fontId="30" fillId="2" borderId="9" xfId="13" applyNumberFormat="1" applyFont="1" applyFill="1" applyBorder="1" applyProtection="1">
      <protection hidden="1"/>
    </xf>
    <xf numFmtId="3" fontId="30" fillId="2" borderId="28" xfId="13" applyNumberFormat="1" applyFont="1" applyFill="1" applyBorder="1" applyProtection="1">
      <protection hidden="1"/>
    </xf>
    <xf numFmtId="3" fontId="30" fillId="2" borderId="0" xfId="13" applyNumberFormat="1" applyFont="1" applyFill="1" applyBorder="1" applyProtection="1">
      <protection hidden="1"/>
    </xf>
    <xf numFmtId="0" fontId="0" fillId="2" borderId="0" xfId="0" applyFill="1" applyBorder="1"/>
    <xf numFmtId="3" fontId="30" fillId="2" borderId="26" xfId="13" applyNumberFormat="1" applyFont="1" applyFill="1" applyBorder="1" applyProtection="1">
      <protection hidden="1"/>
    </xf>
    <xf numFmtId="3" fontId="23" fillId="2" borderId="50" xfId="13" applyNumberFormat="1" applyFont="1" applyFill="1" applyBorder="1" applyProtection="1">
      <protection hidden="1"/>
    </xf>
    <xf numFmtId="3" fontId="23" fillId="2" borderId="9" xfId="13" applyNumberFormat="1" applyFont="1" applyFill="1" applyBorder="1" applyProtection="1">
      <protection hidden="1"/>
    </xf>
    <xf numFmtId="4" fontId="23" fillId="2" borderId="28" xfId="13" applyNumberFormat="1" applyFont="1" applyFill="1" applyBorder="1" applyProtection="1">
      <protection hidden="1"/>
    </xf>
    <xf numFmtId="4" fontId="23" fillId="2" borderId="50" xfId="13" applyNumberFormat="1" applyFont="1" applyFill="1" applyBorder="1" applyProtection="1">
      <protection hidden="1"/>
    </xf>
    <xf numFmtId="4" fontId="23" fillId="2" borderId="0" xfId="13" applyNumberFormat="1" applyFont="1" applyFill="1" applyBorder="1" applyProtection="1">
      <protection hidden="1"/>
    </xf>
    <xf numFmtId="3" fontId="23" fillId="2" borderId="28" xfId="13" applyNumberFormat="1" applyFont="1" applyFill="1" applyBorder="1" applyProtection="1">
      <protection hidden="1"/>
    </xf>
    <xf numFmtId="3" fontId="23" fillId="2" borderId="26" xfId="13" applyNumberFormat="1" applyFont="1" applyFill="1" applyBorder="1" applyProtection="1">
      <protection hidden="1"/>
    </xf>
    <xf numFmtId="3" fontId="26" fillId="2" borderId="53" xfId="13" applyNumberFormat="1" applyFont="1" applyFill="1" applyBorder="1" applyProtection="1">
      <protection hidden="1"/>
    </xf>
    <xf numFmtId="3" fontId="26" fillId="2" borderId="15" xfId="13" applyNumberFormat="1" applyFont="1" applyFill="1" applyBorder="1" applyProtection="1">
      <protection hidden="1"/>
    </xf>
    <xf numFmtId="3" fontId="26" fillId="2" borderId="52" xfId="13" applyNumberFormat="1" applyFont="1" applyFill="1" applyBorder="1" applyProtection="1">
      <protection hidden="1"/>
    </xf>
    <xf numFmtId="3" fontId="26" fillId="2" borderId="14" xfId="13" applyNumberFormat="1" applyFont="1" applyFill="1" applyBorder="1" applyProtection="1">
      <protection hidden="1"/>
    </xf>
    <xf numFmtId="0" fontId="0" fillId="2" borderId="14" xfId="0" applyFill="1" applyBorder="1"/>
    <xf numFmtId="3" fontId="26" fillId="2" borderId="54" xfId="13" applyNumberFormat="1" applyFont="1" applyFill="1" applyBorder="1" applyProtection="1">
      <protection hidden="1"/>
    </xf>
    <xf numFmtId="0" fontId="7" fillId="2" borderId="77" xfId="0" applyFont="1" applyFill="1" applyBorder="1"/>
    <xf numFmtId="0" fontId="7" fillId="2" borderId="0" xfId="0" applyFont="1" applyFill="1" applyBorder="1"/>
    <xf numFmtId="3" fontId="6" fillId="2" borderId="54" xfId="13" applyNumberFormat="1" applyFont="1" applyFill="1" applyBorder="1" applyAlignment="1" applyProtection="1">
      <alignment horizontal="center" wrapText="1"/>
      <protection hidden="1"/>
    </xf>
    <xf numFmtId="3" fontId="6" fillId="2" borderId="15" xfId="13" applyNumberFormat="1" applyFont="1" applyFill="1" applyBorder="1" applyAlignment="1" applyProtection="1">
      <alignment horizontal="center" wrapText="1"/>
      <protection hidden="1"/>
    </xf>
    <xf numFmtId="0" fontId="7" fillId="2" borderId="14" xfId="0" applyFont="1" applyFill="1" applyBorder="1"/>
    <xf numFmtId="0" fontId="41" fillId="7" borderId="20" xfId="3" applyFont="1" applyFill="1" applyBorder="1" applyAlignment="1">
      <alignment horizontal="center" vertical="center"/>
    </xf>
    <xf numFmtId="0" fontId="44" fillId="0" borderId="92" xfId="0" applyFont="1" applyBorder="1" applyAlignment="1">
      <alignment horizontal="center" vertical="center"/>
    </xf>
    <xf numFmtId="3" fontId="27" fillId="0" borderId="40" xfId="13" applyNumberFormat="1" applyFont="1" applyBorder="1" applyAlignment="1" applyProtection="1">
      <alignment horizontal="right"/>
      <protection hidden="1"/>
    </xf>
    <xf numFmtId="3" fontId="4" fillId="0" borderId="38" xfId="0" applyNumberFormat="1" applyFont="1" applyBorder="1" applyAlignment="1" applyProtection="1">
      <alignment horizontal="right"/>
      <protection locked="0" hidden="1"/>
    </xf>
    <xf numFmtId="3" fontId="26" fillId="0" borderId="35" xfId="0" applyNumberFormat="1" applyFont="1" applyBorder="1" applyAlignment="1" applyProtection="1">
      <alignment horizontal="right"/>
      <protection hidden="1"/>
    </xf>
    <xf numFmtId="3" fontId="26" fillId="0" borderId="57" xfId="0" applyNumberFormat="1" applyFont="1" applyBorder="1" applyAlignment="1" applyProtection="1">
      <alignment horizontal="right"/>
      <protection hidden="1"/>
    </xf>
    <xf numFmtId="3" fontId="26" fillId="0" borderId="28" xfId="0" applyNumberFormat="1" applyFont="1" applyBorder="1" applyAlignment="1" applyProtection="1">
      <alignment horizontal="right"/>
      <protection hidden="1"/>
    </xf>
    <xf numFmtId="3" fontId="4" fillId="0" borderId="40" xfId="0" applyNumberFormat="1" applyFont="1" applyBorder="1" applyAlignment="1" applyProtection="1">
      <alignment horizontal="right"/>
      <protection hidden="1"/>
    </xf>
    <xf numFmtId="3" fontId="7" fillId="0" borderId="38" xfId="0" applyNumberFormat="1" applyFont="1" applyBorder="1" applyAlignment="1" applyProtection="1">
      <alignment horizontal="right"/>
      <protection hidden="1"/>
    </xf>
    <xf numFmtId="3" fontId="30" fillId="0" borderId="28" xfId="13" applyNumberFormat="1" applyFont="1" applyBorder="1" applyAlignment="1" applyProtection="1">
      <alignment horizontal="right"/>
      <protection hidden="1"/>
    </xf>
    <xf numFmtId="3" fontId="27" fillId="0" borderId="40" xfId="0" applyNumberFormat="1" applyFont="1" applyBorder="1" applyAlignment="1" applyProtection="1">
      <alignment horizontal="right"/>
      <protection locked="0" hidden="1"/>
    </xf>
    <xf numFmtId="3" fontId="7" fillId="0" borderId="31" xfId="0" applyNumberFormat="1" applyFont="1" applyBorder="1" applyAlignment="1" applyProtection="1">
      <alignment horizontal="right"/>
      <protection hidden="1"/>
    </xf>
    <xf numFmtId="3" fontId="32" fillId="0" borderId="35" xfId="0" applyNumberFormat="1" applyFont="1" applyBorder="1" applyAlignment="1" applyProtection="1">
      <alignment horizontal="right"/>
      <protection hidden="1"/>
    </xf>
    <xf numFmtId="3" fontId="7" fillId="0" borderId="52" xfId="0" applyNumberFormat="1" applyFont="1" applyBorder="1" applyAlignment="1" applyProtection="1">
      <alignment horizontal="right"/>
      <protection hidden="1"/>
    </xf>
    <xf numFmtId="3" fontId="30" fillId="2" borderId="28" xfId="13" applyNumberFormat="1" applyFont="1" applyFill="1" applyBorder="1" applyAlignment="1" applyProtection="1">
      <alignment horizontal="right"/>
      <protection hidden="1"/>
    </xf>
    <xf numFmtId="3" fontId="23" fillId="2" borderId="28" xfId="13" applyNumberFormat="1" applyFont="1" applyFill="1" applyBorder="1" applyAlignment="1" applyProtection="1">
      <alignment horizontal="right"/>
      <protection hidden="1"/>
    </xf>
    <xf numFmtId="3" fontId="26" fillId="2" borderId="52" xfId="13" applyNumberFormat="1" applyFont="1" applyFill="1" applyBorder="1" applyAlignment="1" applyProtection="1">
      <alignment horizontal="right"/>
      <protection hidden="1"/>
    </xf>
    <xf numFmtId="0" fontId="33" fillId="9" borderId="84" xfId="0" applyFont="1" applyFill="1" applyBorder="1" applyAlignment="1">
      <alignment horizontal="center" vertical="center" wrapText="1"/>
    </xf>
    <xf numFmtId="0" fontId="33" fillId="9" borderId="84" xfId="0" applyFont="1" applyFill="1" applyBorder="1" applyAlignment="1">
      <alignment horizontal="left" vertical="center" wrapText="1"/>
    </xf>
    <xf numFmtId="49" fontId="35" fillId="8" borderId="3" xfId="0" applyNumberFormat="1" applyFont="1" applyFill="1" applyBorder="1" applyAlignment="1">
      <alignment vertical="center" wrapText="1"/>
    </xf>
    <xf numFmtId="0" fontId="0" fillId="8" borderId="4" xfId="0" applyFont="1" applyFill="1" applyBorder="1" applyAlignment="1">
      <alignment vertical="center" wrapText="1"/>
    </xf>
    <xf numFmtId="0" fontId="0" fillId="8" borderId="5" xfId="0" applyFont="1" applyFill="1" applyBorder="1" applyAlignment="1">
      <alignment vertical="center" wrapText="1"/>
    </xf>
    <xf numFmtId="49" fontId="34" fillId="8" borderId="3" xfId="0" applyNumberFormat="1" applyFont="1" applyFill="1" applyBorder="1" applyAlignment="1">
      <alignment vertical="center" wrapText="1"/>
    </xf>
    <xf numFmtId="0" fontId="33" fillId="8" borderId="4" xfId="0" applyFont="1" applyFill="1" applyBorder="1" applyAlignment="1">
      <alignment vertical="center" wrapText="1"/>
    </xf>
    <xf numFmtId="0" fontId="33" fillId="8" borderId="5" xfId="0" applyFont="1" applyFill="1" applyBorder="1" applyAlignment="1">
      <alignment vertical="center" wrapText="1"/>
    </xf>
    <xf numFmtId="49" fontId="35" fillId="8" borderId="4" xfId="0" applyNumberFormat="1" applyFont="1" applyFill="1" applyBorder="1" applyAlignment="1">
      <alignment vertical="center" wrapText="1"/>
    </xf>
    <xf numFmtId="49" fontId="35" fillId="8" borderId="5" xfId="0" applyNumberFormat="1" applyFont="1" applyFill="1" applyBorder="1" applyAlignment="1">
      <alignment vertical="center" wrapText="1"/>
    </xf>
    <xf numFmtId="3" fontId="34" fillId="8" borderId="2" xfId="0" applyNumberFormat="1" applyFont="1" applyFill="1" applyBorder="1" applyAlignment="1">
      <alignment horizontal="center" vertical="center" wrapText="1"/>
    </xf>
    <xf numFmtId="3" fontId="34" fillId="8" borderId="18" xfId="0" applyNumberFormat="1" applyFont="1" applyFill="1" applyBorder="1" applyAlignment="1">
      <alignment horizontal="center" vertical="center" wrapText="1"/>
    </xf>
    <xf numFmtId="3" fontId="34" fillId="8" borderId="74" xfId="8" applyNumberFormat="1" applyFont="1" applyFill="1" applyBorder="1" applyAlignment="1">
      <alignment horizontal="center" vertical="center"/>
    </xf>
    <xf numFmtId="3" fontId="34" fillId="8" borderId="33" xfId="8" applyNumberFormat="1" applyFont="1" applyFill="1" applyBorder="1" applyAlignment="1">
      <alignment horizontal="center" vertical="center"/>
    </xf>
    <xf numFmtId="3" fontId="34" fillId="8" borderId="34" xfId="8" applyNumberFormat="1" applyFont="1" applyFill="1" applyBorder="1" applyAlignment="1">
      <alignment horizontal="center" vertical="center"/>
    </xf>
    <xf numFmtId="3" fontId="34" fillId="8" borderId="31" xfId="8" applyNumberFormat="1" applyFont="1" applyFill="1" applyBorder="1" applyAlignment="1">
      <alignment horizontal="center" vertical="center"/>
    </xf>
    <xf numFmtId="3" fontId="34" fillId="8" borderId="17" xfId="8" applyNumberFormat="1" applyFont="1" applyFill="1" applyBorder="1" applyAlignment="1">
      <alignment horizontal="center" vertical="center"/>
    </xf>
    <xf numFmtId="3" fontId="34" fillId="8" borderId="29" xfId="8" applyNumberFormat="1" applyFont="1" applyFill="1" applyBorder="1" applyAlignment="1">
      <alignment horizontal="center" vertical="center"/>
    </xf>
    <xf numFmtId="3" fontId="34" fillId="8" borderId="44" xfId="8" applyNumberFormat="1" applyFont="1" applyFill="1" applyBorder="1" applyAlignment="1">
      <alignment horizontal="center" vertical="center"/>
    </xf>
    <xf numFmtId="3" fontId="34" fillId="8" borderId="19" xfId="0" applyNumberFormat="1" applyFont="1" applyFill="1" applyBorder="1" applyAlignment="1">
      <alignment horizontal="center" vertical="center" wrapText="1"/>
    </xf>
    <xf numFmtId="3" fontId="34" fillId="8" borderId="3" xfId="0" applyNumberFormat="1" applyFont="1" applyFill="1" applyBorder="1" applyAlignment="1">
      <alignment horizontal="center" vertical="center" wrapText="1"/>
    </xf>
    <xf numFmtId="3" fontId="34" fillId="8" borderId="4" xfId="0" applyNumberFormat="1" applyFont="1" applyFill="1" applyBorder="1" applyAlignment="1">
      <alignment horizontal="center" vertical="center" wrapText="1"/>
    </xf>
    <xf numFmtId="3" fontId="34" fillId="8" borderId="5" xfId="0" applyNumberFormat="1" applyFont="1" applyFill="1" applyBorder="1" applyAlignment="1">
      <alignment horizontal="center" vertical="center" wrapText="1"/>
    </xf>
    <xf numFmtId="3" fontId="34" fillId="8" borderId="65" xfId="0" applyNumberFormat="1" applyFont="1" applyFill="1" applyBorder="1" applyAlignment="1">
      <alignment horizontal="center" vertical="center" wrapText="1"/>
    </xf>
    <xf numFmtId="3" fontId="34" fillId="8" borderId="66" xfId="0" applyNumberFormat="1" applyFont="1" applyFill="1" applyBorder="1" applyAlignment="1">
      <alignment horizontal="center" vertical="center" wrapText="1"/>
    </xf>
    <xf numFmtId="3" fontId="34" fillId="8" borderId="1" xfId="0" applyNumberFormat="1" applyFont="1" applyFill="1" applyBorder="1" applyAlignment="1">
      <alignment horizontal="center" vertical="center" wrapText="1"/>
    </xf>
    <xf numFmtId="3" fontId="34" fillId="8" borderId="45" xfId="0" applyNumberFormat="1" applyFont="1" applyFill="1" applyBorder="1" applyAlignment="1">
      <alignment horizontal="center" vertical="center" wrapText="1"/>
    </xf>
    <xf numFmtId="0" fontId="43" fillId="0" borderId="0" xfId="12" applyFont="1" applyFill="1" applyAlignment="1">
      <alignment horizontal="left" vertical="center" wrapText="1"/>
    </xf>
    <xf numFmtId="3" fontId="35" fillId="0" borderId="35" xfId="3" applyNumberFormat="1" applyFont="1" applyFill="1" applyBorder="1" applyAlignment="1">
      <alignment horizontal="right" vertical="center"/>
    </xf>
    <xf numFmtId="3" fontId="35" fillId="0" borderId="38" xfId="3" applyNumberFormat="1" applyFont="1" applyFill="1" applyBorder="1" applyAlignment="1">
      <alignment horizontal="right" vertical="center"/>
    </xf>
    <xf numFmtId="3" fontId="35" fillId="8" borderId="20" xfId="3" applyNumberFormat="1" applyFont="1" applyFill="1" applyBorder="1" applyAlignment="1">
      <alignment horizontal="right" vertical="center"/>
    </xf>
    <xf numFmtId="3" fontId="35" fillId="8" borderId="23" xfId="3" applyNumberFormat="1" applyFont="1" applyFill="1" applyBorder="1" applyAlignment="1">
      <alignment horizontal="right" vertical="center"/>
    </xf>
    <xf numFmtId="0" fontId="34" fillId="8" borderId="21" xfId="3" applyFont="1" applyFill="1" applyBorder="1" applyAlignment="1">
      <alignment horizontal="center" vertical="center" wrapText="1"/>
    </xf>
    <xf numFmtId="0" fontId="34" fillId="8" borderId="19" xfId="3" applyFont="1" applyFill="1" applyBorder="1" applyAlignment="1">
      <alignment horizontal="center" vertical="center" wrapText="1"/>
    </xf>
    <xf numFmtId="0" fontId="34" fillId="8" borderId="35" xfId="3" applyFont="1" applyFill="1" applyBorder="1" applyAlignment="1">
      <alignment horizontal="center" vertical="center" wrapText="1"/>
    </xf>
    <xf numFmtId="0" fontId="34" fillId="8" borderId="38" xfId="3" applyFont="1" applyFill="1" applyBorder="1" applyAlignment="1">
      <alignment horizontal="center" vertical="center" wrapText="1"/>
    </xf>
    <xf numFmtId="0" fontId="34" fillId="8" borderId="20" xfId="3" applyFont="1" applyFill="1" applyBorder="1" applyAlignment="1">
      <alignment horizontal="center" vertical="center" wrapText="1"/>
    </xf>
    <xf numFmtId="0" fontId="34" fillId="8" borderId="23" xfId="3" applyFont="1" applyFill="1" applyBorder="1" applyAlignment="1">
      <alignment horizontal="center" vertical="center" wrapText="1"/>
    </xf>
    <xf numFmtId="3" fontId="35" fillId="0" borderId="46" xfId="3" applyNumberFormat="1" applyFont="1" applyFill="1" applyBorder="1" applyAlignment="1">
      <alignment horizontal="right" vertical="center"/>
    </xf>
    <xf numFmtId="3" fontId="35" fillId="0" borderId="47" xfId="3" applyNumberFormat="1" applyFont="1" applyFill="1" applyBorder="1" applyAlignment="1">
      <alignment horizontal="right" vertical="center"/>
    </xf>
    <xf numFmtId="3" fontId="35" fillId="8" borderId="35" xfId="3" applyNumberFormat="1" applyFont="1" applyFill="1" applyBorder="1" applyAlignment="1">
      <alignment horizontal="right" vertical="center"/>
    </xf>
    <xf numFmtId="3" fontId="35" fillId="8" borderId="38" xfId="3" applyNumberFormat="1" applyFont="1" applyFill="1" applyBorder="1" applyAlignment="1">
      <alignment horizontal="right" vertical="center"/>
    </xf>
    <xf numFmtId="166" fontId="12" fillId="0" borderId="35" xfId="3" applyNumberFormat="1" applyFont="1" applyFill="1" applyBorder="1" applyAlignment="1">
      <alignment horizontal="right" vertical="center"/>
    </xf>
    <xf numFmtId="166" fontId="12" fillId="0" borderId="38" xfId="3" applyNumberFormat="1" applyFont="1" applyFill="1" applyBorder="1" applyAlignment="1">
      <alignment horizontal="right" vertical="center"/>
    </xf>
    <xf numFmtId="166" fontId="12" fillId="8" borderId="37" xfId="3" applyNumberFormat="1" applyFont="1" applyFill="1" applyBorder="1" applyAlignment="1">
      <alignment horizontal="right" vertical="center"/>
    </xf>
    <xf numFmtId="166" fontId="12" fillId="8" borderId="39" xfId="3" applyNumberFormat="1" applyFont="1" applyFill="1" applyBorder="1" applyAlignment="1">
      <alignment horizontal="right" vertical="center"/>
    </xf>
    <xf numFmtId="0" fontId="34" fillId="8" borderId="5" xfId="3" applyFont="1" applyFill="1" applyBorder="1" applyAlignment="1">
      <alignment horizontal="center" vertical="center" wrapText="1"/>
    </xf>
    <xf numFmtId="0" fontId="34" fillId="8" borderId="4" xfId="3" applyFont="1" applyFill="1" applyBorder="1" applyAlignment="1">
      <alignment horizontal="center" vertical="center" wrapText="1"/>
    </xf>
    <xf numFmtId="0" fontId="34" fillId="8" borderId="36" xfId="3" applyFont="1" applyFill="1" applyBorder="1" applyAlignment="1">
      <alignment horizontal="center" vertical="center" wrapText="1"/>
    </xf>
    <xf numFmtId="0" fontId="34" fillId="8" borderId="8" xfId="3" applyFont="1" applyFill="1" applyBorder="1" applyAlignment="1">
      <alignment horizontal="center" vertical="center" wrapText="1"/>
    </xf>
    <xf numFmtId="0" fontId="34" fillId="8" borderId="37" xfId="3" applyFont="1" applyFill="1" applyBorder="1" applyAlignment="1">
      <alignment horizontal="center" vertical="center" wrapText="1"/>
    </xf>
    <xf numFmtId="0" fontId="34" fillId="8" borderId="39" xfId="3" applyFont="1" applyFill="1" applyBorder="1" applyAlignment="1">
      <alignment horizontal="center" vertical="center" wrapText="1"/>
    </xf>
    <xf numFmtId="3" fontId="12" fillId="0" borderId="35" xfId="3" applyNumberFormat="1" applyFont="1" applyFill="1" applyBorder="1" applyAlignment="1">
      <alignment horizontal="right" vertical="center"/>
    </xf>
    <xf numFmtId="3" fontId="12" fillId="0" borderId="38" xfId="3" applyNumberFormat="1" applyFont="1" applyFill="1" applyBorder="1" applyAlignment="1">
      <alignment horizontal="right" vertical="center"/>
    </xf>
    <xf numFmtId="3" fontId="12" fillId="8" borderId="37" xfId="3" applyNumberFormat="1" applyFont="1" applyFill="1" applyBorder="1" applyAlignment="1">
      <alignment horizontal="right" vertical="center"/>
    </xf>
    <xf numFmtId="3" fontId="12" fillId="8" borderId="39" xfId="3" applyNumberFormat="1" applyFont="1" applyFill="1" applyBorder="1" applyAlignment="1">
      <alignment horizontal="right" vertical="center"/>
    </xf>
    <xf numFmtId="3" fontId="35" fillId="8" borderId="10" xfId="3" applyNumberFormat="1" applyFont="1" applyFill="1" applyBorder="1" applyAlignment="1">
      <alignment horizontal="right" vertical="center"/>
    </xf>
    <xf numFmtId="3" fontId="35" fillId="8" borderId="6" xfId="3" applyNumberFormat="1" applyFont="1" applyFill="1" applyBorder="1" applyAlignment="1">
      <alignment horizontal="right" vertical="center"/>
    </xf>
    <xf numFmtId="3" fontId="35" fillId="8" borderId="37" xfId="3" applyNumberFormat="1" applyFont="1" applyFill="1" applyBorder="1" applyAlignment="1">
      <alignment horizontal="right" vertical="center"/>
    </xf>
    <xf numFmtId="3" fontId="35" fillId="8" borderId="39" xfId="3" applyNumberFormat="1" applyFont="1" applyFill="1" applyBorder="1" applyAlignment="1">
      <alignment horizontal="right" vertical="center"/>
    </xf>
    <xf numFmtId="3" fontId="35" fillId="0" borderId="65" xfId="3" applyNumberFormat="1" applyFont="1" applyFill="1" applyBorder="1" applyAlignment="1">
      <alignment horizontal="right" vertical="center"/>
    </xf>
    <xf numFmtId="3" fontId="35" fillId="0" borderId="75" xfId="3" applyNumberFormat="1" applyFont="1" applyFill="1" applyBorder="1" applyAlignment="1">
      <alignment horizontal="right" vertical="center"/>
    </xf>
    <xf numFmtId="49" fontId="50" fillId="8" borderId="10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8" borderId="12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8" borderId="49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8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8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50" fillId="8" borderId="51" xfId="0" applyNumberFormat="1" applyFont="1" applyFill="1" applyBorder="1" applyAlignment="1" applyProtection="1">
      <alignment horizontal="center" vertical="center" wrapText="1"/>
      <protection locked="0" hidden="1"/>
    </xf>
    <xf numFmtId="0" fontId="47" fillId="0" borderId="0" xfId="0" applyFont="1" applyAlignment="1">
      <alignment horizontal="left" wrapText="1"/>
    </xf>
    <xf numFmtId="49" fontId="50" fillId="2" borderId="1" xfId="0" applyNumberFormat="1" applyFont="1" applyFill="1" applyBorder="1" applyAlignment="1">
      <alignment horizontal="left" vertical="center" wrapText="1"/>
    </xf>
    <xf numFmtId="49" fontId="50" fillId="2" borderId="3" xfId="0" applyNumberFormat="1" applyFont="1" applyFill="1" applyBorder="1" applyAlignment="1">
      <alignment horizontal="left" vertical="center" wrapText="1"/>
    </xf>
    <xf numFmtId="49" fontId="50" fillId="2" borderId="19" xfId="0" applyNumberFormat="1" applyFont="1" applyFill="1" applyBorder="1" applyAlignment="1">
      <alignment horizontal="left" vertical="center" wrapText="1"/>
    </xf>
    <xf numFmtId="49" fontId="61" fillId="8" borderId="1" xfId="0" applyNumberFormat="1" applyFont="1" applyFill="1" applyBorder="1" applyAlignment="1">
      <alignment horizontal="left" vertical="center" wrapText="1"/>
    </xf>
    <xf numFmtId="3" fontId="5" fillId="2" borderId="73" xfId="0" applyNumberFormat="1" applyFont="1" applyFill="1" applyBorder="1" applyAlignment="1" applyProtection="1">
      <alignment horizontal="left" vertical="top" wrapText="1"/>
      <protection hidden="1"/>
    </xf>
    <xf numFmtId="3" fontId="5" fillId="2" borderId="66" xfId="0" applyNumberFormat="1" applyFont="1" applyFill="1" applyBorder="1" applyAlignment="1" applyProtection="1">
      <alignment horizontal="left" vertical="top" wrapText="1"/>
      <protection hidden="1"/>
    </xf>
    <xf numFmtId="3" fontId="5" fillId="2" borderId="13" xfId="0" applyNumberFormat="1" applyFont="1" applyFill="1" applyBorder="1" applyAlignment="1" applyProtection="1">
      <alignment horizontal="left" vertical="top" wrapText="1"/>
      <protection hidden="1"/>
    </xf>
    <xf numFmtId="3" fontId="6" fillId="2" borderId="29" xfId="13" applyNumberFormat="1" applyFont="1" applyFill="1" applyBorder="1" applyAlignment="1" applyProtection="1">
      <alignment horizontal="left" vertical="center" wrapText="1"/>
      <protection hidden="1"/>
    </xf>
    <xf numFmtId="3" fontId="6" fillId="2" borderId="34" xfId="13" applyNumberFormat="1" applyFont="1" applyFill="1" applyBorder="1" applyAlignment="1" applyProtection="1">
      <alignment horizontal="left" vertical="center" wrapText="1"/>
      <protection hidden="1"/>
    </xf>
    <xf numFmtId="3" fontId="6" fillId="2" borderId="50" xfId="13" applyNumberFormat="1" applyFont="1" applyFill="1" applyBorder="1" applyAlignment="1" applyProtection="1">
      <alignment horizontal="center" wrapText="1"/>
      <protection hidden="1"/>
    </xf>
    <xf numFmtId="3" fontId="6" fillId="2" borderId="53" xfId="13" applyNumberFormat="1" applyFont="1" applyFill="1" applyBorder="1" applyAlignment="1" applyProtection="1">
      <alignment horizontal="center" wrapText="1"/>
      <protection hidden="1"/>
    </xf>
    <xf numFmtId="3" fontId="6" fillId="2" borderId="1" xfId="13" applyNumberFormat="1" applyFont="1" applyFill="1" applyBorder="1" applyAlignment="1" applyProtection="1">
      <alignment horizontal="left" wrapText="1"/>
      <protection hidden="1"/>
    </xf>
    <xf numFmtId="3" fontId="6" fillId="2" borderId="45" xfId="13" applyNumberFormat="1" applyFont="1" applyFill="1" applyBorder="1" applyAlignment="1" applyProtection="1">
      <alignment horizontal="left" wrapText="1"/>
      <protection hidden="1"/>
    </xf>
    <xf numFmtId="3" fontId="6" fillId="2" borderId="1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22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45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48" xfId="13" applyNumberFormat="1" applyFont="1" applyFill="1" applyBorder="1" applyAlignment="1" applyProtection="1">
      <alignment horizontal="center" vertical="center" wrapText="1"/>
      <protection hidden="1"/>
    </xf>
    <xf numFmtId="3" fontId="27" fillId="2" borderId="73" xfId="13" applyNumberFormat="1" applyFont="1" applyFill="1" applyBorder="1" applyAlignment="1" applyProtection="1">
      <alignment horizontal="left" vertical="center"/>
      <protection hidden="1"/>
    </xf>
    <xf numFmtId="3" fontId="27" fillId="2" borderId="66" xfId="13" applyNumberFormat="1" applyFont="1" applyFill="1" applyBorder="1" applyAlignment="1" applyProtection="1">
      <alignment horizontal="left" vertical="center"/>
      <protection hidden="1"/>
    </xf>
    <xf numFmtId="3" fontId="27" fillId="2" borderId="13" xfId="13" applyNumberFormat="1" applyFont="1" applyFill="1" applyBorder="1" applyAlignment="1" applyProtection="1">
      <alignment horizontal="left" vertical="center"/>
      <protection hidden="1"/>
    </xf>
    <xf numFmtId="3" fontId="6" fillId="2" borderId="80" xfId="13" applyNumberFormat="1" applyFont="1" applyFill="1" applyBorder="1" applyAlignment="1" applyProtection="1">
      <alignment horizontal="left" vertical="center" wrapText="1"/>
      <protection hidden="1"/>
    </xf>
    <xf numFmtId="3" fontId="6" fillId="2" borderId="28" xfId="13" applyNumberFormat="1" applyFont="1" applyFill="1" applyBorder="1" applyAlignment="1" applyProtection="1">
      <alignment horizontal="left" vertical="center" wrapText="1"/>
      <protection hidden="1"/>
    </xf>
    <xf numFmtId="3" fontId="6" fillId="2" borderId="52" xfId="13" applyNumberFormat="1" applyFont="1" applyFill="1" applyBorder="1" applyAlignment="1" applyProtection="1">
      <alignment horizontal="left" vertical="center" wrapText="1"/>
      <protection hidden="1"/>
    </xf>
    <xf numFmtId="3" fontId="6" fillId="2" borderId="17" xfId="13" applyNumberFormat="1" applyFont="1" applyFill="1" applyBorder="1" applyAlignment="1" applyProtection="1">
      <alignment horizontal="left" vertical="top"/>
      <protection hidden="1"/>
    </xf>
    <xf numFmtId="3" fontId="6" fillId="2" borderId="44" xfId="13" applyNumberFormat="1" applyFont="1" applyFill="1" applyBorder="1" applyAlignment="1" applyProtection="1">
      <alignment horizontal="left" vertical="top"/>
      <protection hidden="1"/>
    </xf>
    <xf numFmtId="3" fontId="6" fillId="2" borderId="31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32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25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80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28" xfId="13" applyNumberFormat="1" applyFont="1" applyFill="1" applyBorder="1" applyAlignment="1" applyProtection="1">
      <alignment horizontal="center" vertical="center" wrapText="1"/>
      <protection hidden="1"/>
    </xf>
    <xf numFmtId="3" fontId="6" fillId="2" borderId="52" xfId="13" applyNumberFormat="1" applyFont="1" applyFill="1" applyBorder="1" applyAlignment="1" applyProtection="1">
      <alignment horizontal="center" vertical="center" wrapText="1"/>
      <protection hidden="1"/>
    </xf>
  </cellXfs>
  <cellStyles count="22">
    <cellStyle name="Hypertextový odkaz 2" xfId="14"/>
    <cellStyle name="Hypertextový odkaz 3" xfId="15"/>
    <cellStyle name="Chybně" xfId="8" builtinId="27"/>
    <cellStyle name="Normální" xfId="0" builtinId="0"/>
    <cellStyle name="Normální 2" xfId="1"/>
    <cellStyle name="normální 2 2" xfId="2"/>
    <cellStyle name="normální 2 3" xfId="16"/>
    <cellStyle name="normální 3" xfId="3"/>
    <cellStyle name="Normální 3 2" xfId="17"/>
    <cellStyle name="normální 4" xfId="7"/>
    <cellStyle name="Normální 4 2" xfId="18"/>
    <cellStyle name="Normální 5" xfId="19"/>
    <cellStyle name="Normální 6" xfId="20"/>
    <cellStyle name="Normální 7" xfId="21"/>
    <cellStyle name="normální_graf za pedagogy nový" xfId="5"/>
    <cellStyle name="normální_Grafy" xfId="4"/>
    <cellStyle name="normální_Kapitolní sešit grafy" xfId="6"/>
    <cellStyle name="normální_maketa dle zákona" xfId="11"/>
    <cellStyle name="normální_MF-03-příloha 4 - SR 2009(19  8  2008)" xfId="9"/>
    <cellStyle name="normální_Příloha č 3 vzoru rozpis dopisu" xfId="10"/>
    <cellStyle name="normální_výhled pro MF z 18-8-08" xfId="12"/>
    <cellStyle name="normální_Vzor RO" xfId="1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Graf č. 1 Vývoj výdajů kapitoly 333 - MŠMT v letech 2005-2019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cs-CZ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(schválený rozpočet v mld. Kč)</a:t>
            </a:r>
          </a:p>
        </c:rich>
      </c:tx>
      <c:layout>
        <c:manualLayout>
          <c:xMode val="edge"/>
          <c:yMode val="edge"/>
          <c:x val="0.16409771194158559"/>
          <c:y val="1.481483448633001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depthPercent val="10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0057694026636792E-2"/>
          <c:y val="0.20185185185185189"/>
          <c:w val="0.72129945316032396"/>
          <c:h val="0.7097140489017820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'data ke G'!$A$5</c:f>
              <c:strCache>
                <c:ptCount val="1"/>
                <c:pt idx="0">
                  <c:v>Regionální školství 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G'!$B$5:$P$5</c:f>
              <c:numCache>
                <c:formatCode>0.0</c:formatCode>
                <c:ptCount val="15"/>
                <c:pt idx="0">
                  <c:v>71.63000000000001</c:v>
                </c:pt>
                <c:pt idx="1">
                  <c:v>75.570000000000007</c:v>
                </c:pt>
                <c:pt idx="2">
                  <c:v>77.992000000000004</c:v>
                </c:pt>
                <c:pt idx="3">
                  <c:v>79.800000000000011</c:v>
                </c:pt>
                <c:pt idx="4">
                  <c:v>84.4</c:v>
                </c:pt>
                <c:pt idx="5">
                  <c:v>83.5</c:v>
                </c:pt>
                <c:pt idx="6">
                  <c:v>82.8</c:v>
                </c:pt>
                <c:pt idx="7">
                  <c:v>85.5</c:v>
                </c:pt>
                <c:pt idx="8">
                  <c:v>85.2</c:v>
                </c:pt>
                <c:pt idx="9">
                  <c:v>86.772999999999996</c:v>
                </c:pt>
                <c:pt idx="10">
                  <c:v>90.194000000000003</c:v>
                </c:pt>
                <c:pt idx="11" formatCode="General">
                  <c:v>94.93</c:v>
                </c:pt>
                <c:pt idx="12" formatCode="General">
                  <c:v>103.65</c:v>
                </c:pt>
                <c:pt idx="13" formatCode="0.00">
                  <c:v>120.947</c:v>
                </c:pt>
                <c:pt idx="14" formatCode="0.00">
                  <c:v>143.723127562</c:v>
                </c:pt>
              </c:numCache>
            </c:numRef>
          </c:val>
        </c:ser>
        <c:ser>
          <c:idx val="1"/>
          <c:order val="1"/>
          <c:tx>
            <c:strRef>
              <c:f>'data ke G'!$A$6</c:f>
              <c:strCache>
                <c:ptCount val="1"/>
                <c:pt idx="0">
                  <c:v>Vysoké školy</c:v>
                </c:pt>
              </c:strCache>
            </c:strRef>
          </c:tx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G'!$B$6:$P$6</c:f>
              <c:numCache>
                <c:formatCode>0.0</c:formatCode>
                <c:ptCount val="15"/>
                <c:pt idx="0">
                  <c:v>20.134</c:v>
                </c:pt>
                <c:pt idx="1">
                  <c:v>22.213000000000001</c:v>
                </c:pt>
                <c:pt idx="2">
                  <c:v>23.575999999999997</c:v>
                </c:pt>
                <c:pt idx="3">
                  <c:v>24.1</c:v>
                </c:pt>
                <c:pt idx="4">
                  <c:v>24.6</c:v>
                </c:pt>
                <c:pt idx="5">
                  <c:v>23.4</c:v>
                </c:pt>
                <c:pt idx="6">
                  <c:v>22.4</c:v>
                </c:pt>
                <c:pt idx="7">
                  <c:v>21.2</c:v>
                </c:pt>
                <c:pt idx="8">
                  <c:v>21.8</c:v>
                </c:pt>
                <c:pt idx="9">
                  <c:v>21.771000000000001</c:v>
                </c:pt>
                <c:pt idx="10">
                  <c:v>21.492000000000001</c:v>
                </c:pt>
                <c:pt idx="11" formatCode="0.00">
                  <c:v>20.38</c:v>
                </c:pt>
                <c:pt idx="12" formatCode="0.00">
                  <c:v>21.63</c:v>
                </c:pt>
                <c:pt idx="13" formatCode="0.00">
                  <c:v>24.611999999999998</c:v>
                </c:pt>
                <c:pt idx="14" formatCode="0.00">
                  <c:v>26.52867698</c:v>
                </c:pt>
              </c:numCache>
            </c:numRef>
          </c:val>
        </c:ser>
        <c:ser>
          <c:idx val="2"/>
          <c:order val="2"/>
          <c:tx>
            <c:strRef>
              <c:f>'data ke G'!$A$7</c:f>
              <c:strCache>
                <c:ptCount val="1"/>
                <c:pt idx="0">
                  <c:v>Výzkum a vývoj (bez spolufinancovaných programů)</c:v>
                </c:pt>
              </c:strCache>
            </c:strRef>
          </c:tx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G'!$B$7:$P$7</c:f>
              <c:numCache>
                <c:formatCode>0.0</c:formatCode>
                <c:ptCount val="15"/>
                <c:pt idx="0">
                  <c:v>5.4779999999999998</c:v>
                </c:pt>
                <c:pt idx="1">
                  <c:v>6.766</c:v>
                </c:pt>
                <c:pt idx="2">
                  <c:v>8.0380000000000003</c:v>
                </c:pt>
                <c:pt idx="3">
                  <c:v>8.1999999999999993</c:v>
                </c:pt>
                <c:pt idx="4">
                  <c:v>8.9</c:v>
                </c:pt>
                <c:pt idx="5">
                  <c:v>8.8999999999999986</c:v>
                </c:pt>
                <c:pt idx="6">
                  <c:v>8.6000000000000014</c:v>
                </c:pt>
                <c:pt idx="7">
                  <c:v>8.3000000000000007</c:v>
                </c:pt>
                <c:pt idx="8">
                  <c:v>8.5720000000000027</c:v>
                </c:pt>
                <c:pt idx="9">
                  <c:v>10.145</c:v>
                </c:pt>
                <c:pt idx="10">
                  <c:v>10.626999999999999</c:v>
                </c:pt>
                <c:pt idx="11" formatCode="General">
                  <c:v>11.61</c:v>
                </c:pt>
                <c:pt idx="12" formatCode="General">
                  <c:v>12.09</c:v>
                </c:pt>
                <c:pt idx="13" formatCode="0.00">
                  <c:v>13.356999999999999</c:v>
                </c:pt>
                <c:pt idx="14" formatCode="0.00">
                  <c:v>13.322397022000001</c:v>
                </c:pt>
              </c:numCache>
            </c:numRef>
          </c:val>
        </c:ser>
        <c:ser>
          <c:idx val="3"/>
          <c:order val="3"/>
          <c:tx>
            <c:strRef>
              <c:f>'data ke G'!$A$8</c:f>
              <c:strCache>
                <c:ptCount val="1"/>
                <c:pt idx="0">
                  <c:v>Ostatní výdaje (vč. oblasti mládeže a sportu)</c:v>
                </c:pt>
              </c:strCache>
            </c:strRef>
          </c:tx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G'!$B$8:$P$8</c:f>
              <c:numCache>
                <c:formatCode>0.0</c:formatCode>
                <c:ptCount val="15"/>
                <c:pt idx="0">
                  <c:v>3.5819999999999932</c:v>
                </c:pt>
                <c:pt idx="1">
                  <c:v>3.4899999999999975</c:v>
                </c:pt>
                <c:pt idx="2">
                  <c:v>4.0380000000000011</c:v>
                </c:pt>
                <c:pt idx="3">
                  <c:v>4.2106269999999908</c:v>
                </c:pt>
                <c:pt idx="4">
                  <c:v>4.143000000000006</c:v>
                </c:pt>
                <c:pt idx="5">
                  <c:v>4.2660000000000053</c:v>
                </c:pt>
                <c:pt idx="6">
                  <c:v>4.4599999999999973</c:v>
                </c:pt>
                <c:pt idx="7">
                  <c:v>4.8509999999999991</c:v>
                </c:pt>
                <c:pt idx="8">
                  <c:v>4.8400000000000043</c:v>
                </c:pt>
                <c:pt idx="9">
                  <c:v>4.762999999999991</c:v>
                </c:pt>
                <c:pt idx="10">
                  <c:v>4.8049999999999935</c:v>
                </c:pt>
                <c:pt idx="11" formatCode="General">
                  <c:v>5.65</c:v>
                </c:pt>
                <c:pt idx="12" formatCode="0.00">
                  <c:v>7.8</c:v>
                </c:pt>
                <c:pt idx="13" formatCode="0.00">
                  <c:v>7.9009999999999998</c:v>
                </c:pt>
                <c:pt idx="14" formatCode="0.00">
                  <c:v>9.5154198860000001</c:v>
                </c:pt>
              </c:numCache>
            </c:numRef>
          </c:val>
        </c:ser>
        <c:ser>
          <c:idx val="4"/>
          <c:order val="4"/>
          <c:tx>
            <c:strRef>
              <c:f>'data ke G'!$A$9</c:f>
              <c:strCache>
                <c:ptCount val="1"/>
                <c:pt idx="0">
                  <c:v>Výdaje státního rozpočtu            na spolufin. programy (vč. VaV)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</c:spPr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G'!$B$9:$P$9</c:f>
              <c:numCache>
                <c:formatCode>0.000</c:formatCode>
                <c:ptCount val="15"/>
                <c:pt idx="0">
                  <c:v>9.4E-2</c:v>
                </c:pt>
                <c:pt idx="1">
                  <c:v>0.42899999999999999</c:v>
                </c:pt>
                <c:pt idx="2" formatCode="0.0">
                  <c:v>1.5</c:v>
                </c:pt>
                <c:pt idx="3" formatCode="0.0">
                  <c:v>2.2999999999999998</c:v>
                </c:pt>
                <c:pt idx="4" formatCode="0.0">
                  <c:v>1.802</c:v>
                </c:pt>
                <c:pt idx="5" formatCode="0.0">
                  <c:v>3.1120000000000001</c:v>
                </c:pt>
                <c:pt idx="6" formatCode="0.0">
                  <c:v>2.8</c:v>
                </c:pt>
                <c:pt idx="7" formatCode="0.0">
                  <c:v>2.9</c:v>
                </c:pt>
                <c:pt idx="8" formatCode="0.0">
                  <c:v>2.2999999999999998</c:v>
                </c:pt>
                <c:pt idx="9" formatCode="0.0">
                  <c:v>1.542</c:v>
                </c:pt>
                <c:pt idx="10" formatCode="0.0">
                  <c:v>1.6890000000000001</c:v>
                </c:pt>
                <c:pt idx="11" formatCode="0.00">
                  <c:v>1.77</c:v>
                </c:pt>
                <c:pt idx="12" formatCode="0.00">
                  <c:v>2.82</c:v>
                </c:pt>
                <c:pt idx="13" formatCode="0.00">
                  <c:v>2.1909999999999998</c:v>
                </c:pt>
                <c:pt idx="14" formatCode="0.00">
                  <c:v>2.6110581700000002</c:v>
                </c:pt>
              </c:numCache>
            </c:numRef>
          </c:val>
        </c:ser>
        <c:ser>
          <c:idx val="5"/>
          <c:order val="5"/>
          <c:tx>
            <c:strRef>
              <c:f>'data ke G'!$A$10</c:f>
              <c:strCache>
                <c:ptCount val="1"/>
                <c:pt idx="0">
                  <c:v>Výdaje z rozpočtu EU a FM             na spolufin. programy vč. VaV (v rozpočtu není plný podíl prostředků z EU s výjimkou roku 2013)</c:v>
                </c:pt>
              </c:strCache>
            </c:strRef>
          </c:tx>
          <c:invertIfNegative val="0"/>
          <c:cat>
            <c:strRef>
              <c:f>'data ke G'!$B$4:$P$4</c:f>
              <c:strCache>
                <c:ptCount val="15"/>
                <c:pt idx="0">
                  <c:v>r. 2005</c:v>
                </c:pt>
                <c:pt idx="1">
                  <c:v>r. 2006</c:v>
                </c:pt>
                <c:pt idx="2">
                  <c:v>r. 2007</c:v>
                </c:pt>
                <c:pt idx="3">
                  <c:v>r. 2008</c:v>
                </c:pt>
                <c:pt idx="4">
                  <c:v>r. 2009</c:v>
                </c:pt>
                <c:pt idx="5">
                  <c:v>r. 2010</c:v>
                </c:pt>
                <c:pt idx="6">
                  <c:v>r. 2011</c:v>
                </c:pt>
                <c:pt idx="7">
                  <c:v>r. 2012</c:v>
                </c:pt>
                <c:pt idx="8">
                  <c:v>r. 2013</c:v>
                </c:pt>
                <c:pt idx="9">
                  <c:v>r. 2014</c:v>
                </c:pt>
                <c:pt idx="10">
                  <c:v>r. 2015</c:v>
                </c:pt>
                <c:pt idx="11">
                  <c:v>r. 2016</c:v>
                </c:pt>
                <c:pt idx="12">
                  <c:v>r. 2017</c:v>
                </c:pt>
                <c:pt idx="13">
                  <c:v>r. 2018</c:v>
                </c:pt>
                <c:pt idx="14">
                  <c:v>r. 2019</c:v>
                </c:pt>
              </c:strCache>
            </c:strRef>
          </c:cat>
          <c:val>
            <c:numRef>
              <c:f>'data ke G'!$B$10:$P$10</c:f>
              <c:numCache>
                <c:formatCode>General</c:formatCode>
                <c:ptCount val="15"/>
                <c:pt idx="0" formatCode="0.000">
                  <c:v>0.28199999999999997</c:v>
                </c:pt>
                <c:pt idx="1">
                  <c:v>0.432</c:v>
                </c:pt>
                <c:pt idx="2">
                  <c:v>6.556</c:v>
                </c:pt>
                <c:pt idx="3" formatCode="0.000">
                  <c:v>0.58937299999999992</c:v>
                </c:pt>
                <c:pt idx="4" formatCode="0.0">
                  <c:v>10.455</c:v>
                </c:pt>
                <c:pt idx="5" formatCode="0.000">
                  <c:v>2.0220000000000002</c:v>
                </c:pt>
                <c:pt idx="6" formatCode="0.00">
                  <c:v>6.04</c:v>
                </c:pt>
                <c:pt idx="7" formatCode="0.0">
                  <c:v>15.1</c:v>
                </c:pt>
                <c:pt idx="8" formatCode="0.0">
                  <c:v>17.7</c:v>
                </c:pt>
                <c:pt idx="9" formatCode="0.0">
                  <c:v>12.307</c:v>
                </c:pt>
                <c:pt idx="10" formatCode="0.0">
                  <c:v>7.0970000000000004</c:v>
                </c:pt>
                <c:pt idx="11" formatCode="0.00">
                  <c:v>8.0299999999999994</c:v>
                </c:pt>
                <c:pt idx="12" formatCode="0.00">
                  <c:v>8.5399999999999991</c:v>
                </c:pt>
                <c:pt idx="13" formatCode="0.00">
                  <c:v>7.1029999999999998</c:v>
                </c:pt>
                <c:pt idx="14" formatCode="0.00">
                  <c:v>10.058486744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72153600"/>
        <c:axId val="103850560"/>
        <c:axId val="0"/>
      </c:bar3DChart>
      <c:catAx>
        <c:axId val="107215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0385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850560"/>
        <c:scaling>
          <c:orientation val="minMax"/>
          <c:min val="0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07215360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127953427520644"/>
          <c:y val="0.11993236933073079"/>
          <c:w val="0.18868795955265061"/>
          <c:h val="0.81081081559577395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Graf č. 2 Vnitřní členění rozpočtu MŠMT do výdajových bloků v roce 2019</a:t>
            </a:r>
          </a:p>
        </c:rich>
      </c:tx>
      <c:layout>
        <c:manualLayout>
          <c:xMode val="edge"/>
          <c:yMode val="edge"/>
          <c:x val="0.13347268293096601"/>
          <c:y val="2.09125969005105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2373242652844497"/>
          <c:y val="0.28194671868548077"/>
          <c:w val="0.33333333333333331"/>
          <c:h val="0.57450628366247769"/>
        </c:manualLayout>
      </c:layout>
      <c:pieChart>
        <c:varyColors val="1"/>
        <c:ser>
          <c:idx val="0"/>
          <c:order val="0"/>
          <c:tx>
            <c:strRef>
              <c:f>'data ke G'!$A$20</c:f>
              <c:strCache>
                <c:ptCount val="1"/>
                <c:pt idx="0">
                  <c:v>Rozpočet na rok 2019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pattFill prst="wdUpDiag">
                <a:fgClr>
                  <a:srgbClr val="0000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pattFill prst="smGrid">
                <a:fgClr>
                  <a:srgbClr val="6600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</c:dPt>
          <c:dLbls>
            <c:dLbl>
              <c:idx val="0"/>
              <c:layout>
                <c:manualLayout>
                  <c:x val="8.5974846894138229E-2"/>
                  <c:y val="-5.9154544640627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779090113735791E-2"/>
                  <c:y val="2.44080351715461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7.8398867853117116E-2"/>
                  <c:y val="0.1031224614033512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0876552748234234E-2"/>
                  <c:y val="2.54992365498039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2291472970267434E-2"/>
                  <c:y val="-5.28578984661137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7504437731447092"/>
                  <c:y val="-5.73306184828162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4882285940672511"/>
                  <c:y val="2.32182369608862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8310826771653543"/>
                  <c:y val="1.60228445412007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ke G'!$B$19:$H$19</c:f>
              <c:strCache>
                <c:ptCount val="7"/>
                <c:pt idx="0">
                  <c:v>Výdaje regionálního školství a PŘO</c:v>
                </c:pt>
                <c:pt idx="1">
                  <c:v>Vysoké školy </c:v>
                </c:pt>
                <c:pt idx="2">
                  <c:v>Výzkum a vývoj                        (bez spolufinancovaných programů z EU a FM)</c:v>
                </c:pt>
                <c:pt idx="3">
                  <c:v>Mládež a sport</c:v>
                </c:pt>
                <c:pt idx="4">
                  <c:v>Výdaje z rozpočtu EU a FM na spolufinancované programy (vč. VaV)</c:v>
                </c:pt>
                <c:pt idx="5">
                  <c:v>Výdaje státního rozpočtu na spolufinancované programy (vč. VaV)</c:v>
                </c:pt>
                <c:pt idx="6">
                  <c:v>Ostatní výdaje</c:v>
                </c:pt>
              </c:strCache>
            </c:strRef>
          </c:cat>
          <c:val>
            <c:numRef>
              <c:f>'data ke G'!$B$20:$H$20</c:f>
              <c:numCache>
                <c:formatCode>0.0</c:formatCode>
                <c:ptCount val="7"/>
                <c:pt idx="0">
                  <c:v>143.723127562</c:v>
                </c:pt>
                <c:pt idx="1">
                  <c:v>26.528676999999998</c:v>
                </c:pt>
                <c:pt idx="2">
                  <c:v>13.32239</c:v>
                </c:pt>
                <c:pt idx="3">
                  <c:v>7.2759999999999998</c:v>
                </c:pt>
                <c:pt idx="4">
                  <c:v>2.6110000000000002</c:v>
                </c:pt>
                <c:pt idx="5">
                  <c:v>10.058486</c:v>
                </c:pt>
                <c:pt idx="6">
                  <c:v>2.2389999999999999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8740157480314965" right="0.59055118110236227" top="0.98425196850393704" bottom="0.98425196850393704" header="0.98425196850393704" footer="0.51181102362204722"/>
  <pageSetup paperSize="9" orientation="landscape" r:id="rId1"/>
  <headerFooter alignWithMargins="0">
    <oddHeader xml:space="preserve">&amp;R&amp;"Arial,Tučné"Graf č.1                 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1" workbookViewId="0"/>
  </sheetViews>
  <pageMargins left="0.78740157480314965" right="0.59055118110236227" top="1.3779527559055118" bottom="0.98425196850393704" header="0.98425196850393704" footer="0.51181102362204722"/>
  <pageSetup paperSize="9" orientation="landscape" r:id="rId1"/>
  <headerFooter alignWithMargins="0">
    <oddHeader>&amp;R&amp;"Arial,Tučné"Graf č.2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167" cy="561975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0.39457</cdr:x>
      <cdr:y>0.28047</cdr:y>
    </cdr:from>
    <cdr:to>
      <cdr:x>0.49684</cdr:x>
      <cdr:y>0.45039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543300" y="15621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cs-CZ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4725" cy="525445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ukesova\Local%20Settings\Temporary%20Internet%20Files\OLK3F\MF%2003%20SR-2007-p&#345;&#237;loha%204%20z&#225;kona(8.9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AKESK\Local%20Settings\Temporary%20Internet%20Files\OLKD1\Kapitoly\RES2005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-1"/>
      <sheetName val="313-MPSV-2"/>
      <sheetName val="314-MV-1"/>
      <sheetName val="314-MV-2"/>
      <sheetName val="315-MŽP"/>
      <sheetName val="317-MMR"/>
      <sheetName val="321-GA"/>
      <sheetName val="322-MPO"/>
      <sheetName val="327-MD"/>
      <sheetName val="328-ČTÚ"/>
      <sheetName val="329-MZe"/>
      <sheetName val="334-MK-1"/>
      <sheetName val="334-MK-2"/>
      <sheetName val="335-MZd"/>
      <sheetName val="336-MSp"/>
      <sheetName val="338-MI"/>
      <sheetName val="343-ÚOOÚ"/>
      <sheetName val="344-ÚPV"/>
      <sheetName val="345-ČSÚ"/>
      <sheetName val="346-ČÚZK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9"/>
      <sheetName val="713"/>
      <sheetName val="721"/>
      <sheetName val="1194"/>
      <sheetName val="1628"/>
      <sheetName val="1652"/>
      <sheetName val="1660"/>
      <sheetName val="1679"/>
      <sheetName val="1708"/>
      <sheetName val="2612"/>
      <sheetName val="4626"/>
      <sheetName val="4634"/>
      <sheetName val="4642"/>
      <sheetName val="4650"/>
      <sheetName val="4669"/>
      <sheetName val="4677"/>
      <sheetName val="2719"/>
      <sheetName val="2794"/>
      <sheetName val="3703"/>
      <sheetName val="3711"/>
      <sheetName val="3754"/>
      <sheetName val="23755"/>
      <sheetName val="33750"/>
      <sheetName val="3762"/>
      <sheetName val="6605"/>
      <sheetName val="7704"/>
      <sheetName val="7712"/>
      <sheetName val="7720"/>
      <sheetName val="7798"/>
      <sheetName val="641"/>
      <sheetName val="Sumář"/>
    </sheetNames>
    <sheetDataSet>
      <sheetData sheetId="0">
        <row r="48">
          <cell r="A48" t="str">
            <v>prosinec 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workbookViewId="0">
      <selection activeCell="E30" sqref="E30"/>
    </sheetView>
  </sheetViews>
  <sheetFormatPr defaultRowHeight="12.75" x14ac:dyDescent="0.25"/>
  <cols>
    <col min="1" max="1" width="5.28515625" style="32" customWidth="1"/>
    <col min="2" max="2" width="7.7109375" style="32" customWidth="1"/>
    <col min="3" max="3" width="6.7109375" style="36" customWidth="1"/>
    <col min="4" max="4" width="90.5703125" style="32" customWidth="1"/>
    <col min="5" max="5" width="20" style="32" bestFit="1" customWidth="1"/>
    <col min="6" max="6" width="17.28515625" style="32" bestFit="1" customWidth="1"/>
    <col min="7" max="7" width="153.28515625" style="32" bestFit="1" customWidth="1"/>
    <col min="8" max="9" width="9.140625" style="32"/>
    <col min="10" max="10" width="15.85546875" style="32" bestFit="1" customWidth="1"/>
    <col min="11" max="256" width="9.140625" style="32"/>
    <col min="257" max="257" width="5.28515625" style="32" customWidth="1"/>
    <col min="258" max="258" width="7.7109375" style="32" customWidth="1"/>
    <col min="259" max="259" width="6.7109375" style="32" customWidth="1"/>
    <col min="260" max="260" width="90.5703125" style="32" customWidth="1"/>
    <col min="261" max="261" width="20" style="32" bestFit="1" customWidth="1"/>
    <col min="262" max="262" width="12.42578125" style="32" bestFit="1" customWidth="1"/>
    <col min="263" max="263" width="153.28515625" style="32" bestFit="1" customWidth="1"/>
    <col min="264" max="265" width="9.140625" style="32"/>
    <col min="266" max="266" width="15.85546875" style="32" bestFit="1" customWidth="1"/>
    <col min="267" max="512" width="9.140625" style="32"/>
    <col min="513" max="513" width="5.28515625" style="32" customWidth="1"/>
    <col min="514" max="514" width="7.7109375" style="32" customWidth="1"/>
    <col min="515" max="515" width="6.7109375" style="32" customWidth="1"/>
    <col min="516" max="516" width="90.5703125" style="32" customWidth="1"/>
    <col min="517" max="517" width="20" style="32" bestFit="1" customWidth="1"/>
    <col min="518" max="518" width="12.42578125" style="32" bestFit="1" customWidth="1"/>
    <col min="519" max="519" width="153.28515625" style="32" bestFit="1" customWidth="1"/>
    <col min="520" max="521" width="9.140625" style="32"/>
    <col min="522" max="522" width="15.85546875" style="32" bestFit="1" customWidth="1"/>
    <col min="523" max="768" width="9.140625" style="32"/>
    <col min="769" max="769" width="5.28515625" style="32" customWidth="1"/>
    <col min="770" max="770" width="7.7109375" style="32" customWidth="1"/>
    <col min="771" max="771" width="6.7109375" style="32" customWidth="1"/>
    <col min="772" max="772" width="90.5703125" style="32" customWidth="1"/>
    <col min="773" max="773" width="20" style="32" bestFit="1" customWidth="1"/>
    <col min="774" max="774" width="12.42578125" style="32" bestFit="1" customWidth="1"/>
    <col min="775" max="775" width="153.28515625" style="32" bestFit="1" customWidth="1"/>
    <col min="776" max="777" width="9.140625" style="32"/>
    <col min="778" max="778" width="15.85546875" style="32" bestFit="1" customWidth="1"/>
    <col min="779" max="1024" width="9.140625" style="32"/>
    <col min="1025" max="1025" width="5.28515625" style="32" customWidth="1"/>
    <col min="1026" max="1026" width="7.7109375" style="32" customWidth="1"/>
    <col min="1027" max="1027" width="6.7109375" style="32" customWidth="1"/>
    <col min="1028" max="1028" width="90.5703125" style="32" customWidth="1"/>
    <col min="1029" max="1029" width="20" style="32" bestFit="1" customWidth="1"/>
    <col min="1030" max="1030" width="12.42578125" style="32" bestFit="1" customWidth="1"/>
    <col min="1031" max="1031" width="153.28515625" style="32" bestFit="1" customWidth="1"/>
    <col min="1032" max="1033" width="9.140625" style="32"/>
    <col min="1034" max="1034" width="15.85546875" style="32" bestFit="1" customWidth="1"/>
    <col min="1035" max="1280" width="9.140625" style="32"/>
    <col min="1281" max="1281" width="5.28515625" style="32" customWidth="1"/>
    <col min="1282" max="1282" width="7.7109375" style="32" customWidth="1"/>
    <col min="1283" max="1283" width="6.7109375" style="32" customWidth="1"/>
    <col min="1284" max="1284" width="90.5703125" style="32" customWidth="1"/>
    <col min="1285" max="1285" width="20" style="32" bestFit="1" customWidth="1"/>
    <col min="1286" max="1286" width="12.42578125" style="32" bestFit="1" customWidth="1"/>
    <col min="1287" max="1287" width="153.28515625" style="32" bestFit="1" customWidth="1"/>
    <col min="1288" max="1289" width="9.140625" style="32"/>
    <col min="1290" max="1290" width="15.85546875" style="32" bestFit="1" customWidth="1"/>
    <col min="1291" max="1536" width="9.140625" style="32"/>
    <col min="1537" max="1537" width="5.28515625" style="32" customWidth="1"/>
    <col min="1538" max="1538" width="7.7109375" style="32" customWidth="1"/>
    <col min="1539" max="1539" width="6.7109375" style="32" customWidth="1"/>
    <col min="1540" max="1540" width="90.5703125" style="32" customWidth="1"/>
    <col min="1541" max="1541" width="20" style="32" bestFit="1" customWidth="1"/>
    <col min="1542" max="1542" width="12.42578125" style="32" bestFit="1" customWidth="1"/>
    <col min="1543" max="1543" width="153.28515625" style="32" bestFit="1" customWidth="1"/>
    <col min="1544" max="1545" width="9.140625" style="32"/>
    <col min="1546" max="1546" width="15.85546875" style="32" bestFit="1" customWidth="1"/>
    <col min="1547" max="1792" width="9.140625" style="32"/>
    <col min="1793" max="1793" width="5.28515625" style="32" customWidth="1"/>
    <col min="1794" max="1794" width="7.7109375" style="32" customWidth="1"/>
    <col min="1795" max="1795" width="6.7109375" style="32" customWidth="1"/>
    <col min="1796" max="1796" width="90.5703125" style="32" customWidth="1"/>
    <col min="1797" max="1797" width="20" style="32" bestFit="1" customWidth="1"/>
    <col min="1798" max="1798" width="12.42578125" style="32" bestFit="1" customWidth="1"/>
    <col min="1799" max="1799" width="153.28515625" style="32" bestFit="1" customWidth="1"/>
    <col min="1800" max="1801" width="9.140625" style="32"/>
    <col min="1802" max="1802" width="15.85546875" style="32" bestFit="1" customWidth="1"/>
    <col min="1803" max="2048" width="9.140625" style="32"/>
    <col min="2049" max="2049" width="5.28515625" style="32" customWidth="1"/>
    <col min="2050" max="2050" width="7.7109375" style="32" customWidth="1"/>
    <col min="2051" max="2051" width="6.7109375" style="32" customWidth="1"/>
    <col min="2052" max="2052" width="90.5703125" style="32" customWidth="1"/>
    <col min="2053" max="2053" width="20" style="32" bestFit="1" customWidth="1"/>
    <col min="2054" max="2054" width="12.42578125" style="32" bestFit="1" customWidth="1"/>
    <col min="2055" max="2055" width="153.28515625" style="32" bestFit="1" customWidth="1"/>
    <col min="2056" max="2057" width="9.140625" style="32"/>
    <col min="2058" max="2058" width="15.85546875" style="32" bestFit="1" customWidth="1"/>
    <col min="2059" max="2304" width="9.140625" style="32"/>
    <col min="2305" max="2305" width="5.28515625" style="32" customWidth="1"/>
    <col min="2306" max="2306" width="7.7109375" style="32" customWidth="1"/>
    <col min="2307" max="2307" width="6.7109375" style="32" customWidth="1"/>
    <col min="2308" max="2308" width="90.5703125" style="32" customWidth="1"/>
    <col min="2309" max="2309" width="20" style="32" bestFit="1" customWidth="1"/>
    <col min="2310" max="2310" width="12.42578125" style="32" bestFit="1" customWidth="1"/>
    <col min="2311" max="2311" width="153.28515625" style="32" bestFit="1" customWidth="1"/>
    <col min="2312" max="2313" width="9.140625" style="32"/>
    <col min="2314" max="2314" width="15.85546875" style="32" bestFit="1" customWidth="1"/>
    <col min="2315" max="2560" width="9.140625" style="32"/>
    <col min="2561" max="2561" width="5.28515625" style="32" customWidth="1"/>
    <col min="2562" max="2562" width="7.7109375" style="32" customWidth="1"/>
    <col min="2563" max="2563" width="6.7109375" style="32" customWidth="1"/>
    <col min="2564" max="2564" width="90.5703125" style="32" customWidth="1"/>
    <col min="2565" max="2565" width="20" style="32" bestFit="1" customWidth="1"/>
    <col min="2566" max="2566" width="12.42578125" style="32" bestFit="1" customWidth="1"/>
    <col min="2567" max="2567" width="153.28515625" style="32" bestFit="1" customWidth="1"/>
    <col min="2568" max="2569" width="9.140625" style="32"/>
    <col min="2570" max="2570" width="15.85546875" style="32" bestFit="1" customWidth="1"/>
    <col min="2571" max="2816" width="9.140625" style="32"/>
    <col min="2817" max="2817" width="5.28515625" style="32" customWidth="1"/>
    <col min="2818" max="2818" width="7.7109375" style="32" customWidth="1"/>
    <col min="2819" max="2819" width="6.7109375" style="32" customWidth="1"/>
    <col min="2820" max="2820" width="90.5703125" style="32" customWidth="1"/>
    <col min="2821" max="2821" width="20" style="32" bestFit="1" customWidth="1"/>
    <col min="2822" max="2822" width="12.42578125" style="32" bestFit="1" customWidth="1"/>
    <col min="2823" max="2823" width="153.28515625" style="32" bestFit="1" customWidth="1"/>
    <col min="2824" max="2825" width="9.140625" style="32"/>
    <col min="2826" max="2826" width="15.85546875" style="32" bestFit="1" customWidth="1"/>
    <col min="2827" max="3072" width="9.140625" style="32"/>
    <col min="3073" max="3073" width="5.28515625" style="32" customWidth="1"/>
    <col min="3074" max="3074" width="7.7109375" style="32" customWidth="1"/>
    <col min="3075" max="3075" width="6.7109375" style="32" customWidth="1"/>
    <col min="3076" max="3076" width="90.5703125" style="32" customWidth="1"/>
    <col min="3077" max="3077" width="20" style="32" bestFit="1" customWidth="1"/>
    <col min="3078" max="3078" width="12.42578125" style="32" bestFit="1" customWidth="1"/>
    <col min="3079" max="3079" width="153.28515625" style="32" bestFit="1" customWidth="1"/>
    <col min="3080" max="3081" width="9.140625" style="32"/>
    <col min="3082" max="3082" width="15.85546875" style="32" bestFit="1" customWidth="1"/>
    <col min="3083" max="3328" width="9.140625" style="32"/>
    <col min="3329" max="3329" width="5.28515625" style="32" customWidth="1"/>
    <col min="3330" max="3330" width="7.7109375" style="32" customWidth="1"/>
    <col min="3331" max="3331" width="6.7109375" style="32" customWidth="1"/>
    <col min="3332" max="3332" width="90.5703125" style="32" customWidth="1"/>
    <col min="3333" max="3333" width="20" style="32" bestFit="1" customWidth="1"/>
    <col min="3334" max="3334" width="12.42578125" style="32" bestFit="1" customWidth="1"/>
    <col min="3335" max="3335" width="153.28515625" style="32" bestFit="1" customWidth="1"/>
    <col min="3336" max="3337" width="9.140625" style="32"/>
    <col min="3338" max="3338" width="15.85546875" style="32" bestFit="1" customWidth="1"/>
    <col min="3339" max="3584" width="9.140625" style="32"/>
    <col min="3585" max="3585" width="5.28515625" style="32" customWidth="1"/>
    <col min="3586" max="3586" width="7.7109375" style="32" customWidth="1"/>
    <col min="3587" max="3587" width="6.7109375" style="32" customWidth="1"/>
    <col min="3588" max="3588" width="90.5703125" style="32" customWidth="1"/>
    <col min="3589" max="3589" width="20" style="32" bestFit="1" customWidth="1"/>
    <col min="3590" max="3590" width="12.42578125" style="32" bestFit="1" customWidth="1"/>
    <col min="3591" max="3591" width="153.28515625" style="32" bestFit="1" customWidth="1"/>
    <col min="3592" max="3593" width="9.140625" style="32"/>
    <col min="3594" max="3594" width="15.85546875" style="32" bestFit="1" customWidth="1"/>
    <col min="3595" max="3840" width="9.140625" style="32"/>
    <col min="3841" max="3841" width="5.28515625" style="32" customWidth="1"/>
    <col min="3842" max="3842" width="7.7109375" style="32" customWidth="1"/>
    <col min="3843" max="3843" width="6.7109375" style="32" customWidth="1"/>
    <col min="3844" max="3844" width="90.5703125" style="32" customWidth="1"/>
    <col min="3845" max="3845" width="20" style="32" bestFit="1" customWidth="1"/>
    <col min="3846" max="3846" width="12.42578125" style="32" bestFit="1" customWidth="1"/>
    <col min="3847" max="3847" width="153.28515625" style="32" bestFit="1" customWidth="1"/>
    <col min="3848" max="3849" width="9.140625" style="32"/>
    <col min="3850" max="3850" width="15.85546875" style="32" bestFit="1" customWidth="1"/>
    <col min="3851" max="4096" width="9.140625" style="32"/>
    <col min="4097" max="4097" width="5.28515625" style="32" customWidth="1"/>
    <col min="4098" max="4098" width="7.7109375" style="32" customWidth="1"/>
    <col min="4099" max="4099" width="6.7109375" style="32" customWidth="1"/>
    <col min="4100" max="4100" width="90.5703125" style="32" customWidth="1"/>
    <col min="4101" max="4101" width="20" style="32" bestFit="1" customWidth="1"/>
    <col min="4102" max="4102" width="12.42578125" style="32" bestFit="1" customWidth="1"/>
    <col min="4103" max="4103" width="153.28515625" style="32" bestFit="1" customWidth="1"/>
    <col min="4104" max="4105" width="9.140625" style="32"/>
    <col min="4106" max="4106" width="15.85546875" style="32" bestFit="1" customWidth="1"/>
    <col min="4107" max="4352" width="9.140625" style="32"/>
    <col min="4353" max="4353" width="5.28515625" style="32" customWidth="1"/>
    <col min="4354" max="4354" width="7.7109375" style="32" customWidth="1"/>
    <col min="4355" max="4355" width="6.7109375" style="32" customWidth="1"/>
    <col min="4356" max="4356" width="90.5703125" style="32" customWidth="1"/>
    <col min="4357" max="4357" width="20" style="32" bestFit="1" customWidth="1"/>
    <col min="4358" max="4358" width="12.42578125" style="32" bestFit="1" customWidth="1"/>
    <col min="4359" max="4359" width="153.28515625" style="32" bestFit="1" customWidth="1"/>
    <col min="4360" max="4361" width="9.140625" style="32"/>
    <col min="4362" max="4362" width="15.85546875" style="32" bestFit="1" customWidth="1"/>
    <col min="4363" max="4608" width="9.140625" style="32"/>
    <col min="4609" max="4609" width="5.28515625" style="32" customWidth="1"/>
    <col min="4610" max="4610" width="7.7109375" style="32" customWidth="1"/>
    <col min="4611" max="4611" width="6.7109375" style="32" customWidth="1"/>
    <col min="4612" max="4612" width="90.5703125" style="32" customWidth="1"/>
    <col min="4613" max="4613" width="20" style="32" bestFit="1" customWidth="1"/>
    <col min="4614" max="4614" width="12.42578125" style="32" bestFit="1" customWidth="1"/>
    <col min="4615" max="4615" width="153.28515625" style="32" bestFit="1" customWidth="1"/>
    <col min="4616" max="4617" width="9.140625" style="32"/>
    <col min="4618" max="4618" width="15.85546875" style="32" bestFit="1" customWidth="1"/>
    <col min="4619" max="4864" width="9.140625" style="32"/>
    <col min="4865" max="4865" width="5.28515625" style="32" customWidth="1"/>
    <col min="4866" max="4866" width="7.7109375" style="32" customWidth="1"/>
    <col min="4867" max="4867" width="6.7109375" style="32" customWidth="1"/>
    <col min="4868" max="4868" width="90.5703125" style="32" customWidth="1"/>
    <col min="4869" max="4869" width="20" style="32" bestFit="1" customWidth="1"/>
    <col min="4870" max="4870" width="12.42578125" style="32" bestFit="1" customWidth="1"/>
    <col min="4871" max="4871" width="153.28515625" style="32" bestFit="1" customWidth="1"/>
    <col min="4872" max="4873" width="9.140625" style="32"/>
    <col min="4874" max="4874" width="15.85546875" style="32" bestFit="1" customWidth="1"/>
    <col min="4875" max="5120" width="9.140625" style="32"/>
    <col min="5121" max="5121" width="5.28515625" style="32" customWidth="1"/>
    <col min="5122" max="5122" width="7.7109375" style="32" customWidth="1"/>
    <col min="5123" max="5123" width="6.7109375" style="32" customWidth="1"/>
    <col min="5124" max="5124" width="90.5703125" style="32" customWidth="1"/>
    <col min="5125" max="5125" width="20" style="32" bestFit="1" customWidth="1"/>
    <col min="5126" max="5126" width="12.42578125" style="32" bestFit="1" customWidth="1"/>
    <col min="5127" max="5127" width="153.28515625" style="32" bestFit="1" customWidth="1"/>
    <col min="5128" max="5129" width="9.140625" style="32"/>
    <col min="5130" max="5130" width="15.85546875" style="32" bestFit="1" customWidth="1"/>
    <col min="5131" max="5376" width="9.140625" style="32"/>
    <col min="5377" max="5377" width="5.28515625" style="32" customWidth="1"/>
    <col min="5378" max="5378" width="7.7109375" style="32" customWidth="1"/>
    <col min="5379" max="5379" width="6.7109375" style="32" customWidth="1"/>
    <col min="5380" max="5380" width="90.5703125" style="32" customWidth="1"/>
    <col min="5381" max="5381" width="20" style="32" bestFit="1" customWidth="1"/>
    <col min="5382" max="5382" width="12.42578125" style="32" bestFit="1" customWidth="1"/>
    <col min="5383" max="5383" width="153.28515625" style="32" bestFit="1" customWidth="1"/>
    <col min="5384" max="5385" width="9.140625" style="32"/>
    <col min="5386" max="5386" width="15.85546875" style="32" bestFit="1" customWidth="1"/>
    <col min="5387" max="5632" width="9.140625" style="32"/>
    <col min="5633" max="5633" width="5.28515625" style="32" customWidth="1"/>
    <col min="5634" max="5634" width="7.7109375" style="32" customWidth="1"/>
    <col min="5635" max="5635" width="6.7109375" style="32" customWidth="1"/>
    <col min="5636" max="5636" width="90.5703125" style="32" customWidth="1"/>
    <col min="5637" max="5637" width="20" style="32" bestFit="1" customWidth="1"/>
    <col min="5638" max="5638" width="12.42578125" style="32" bestFit="1" customWidth="1"/>
    <col min="5639" max="5639" width="153.28515625" style="32" bestFit="1" customWidth="1"/>
    <col min="5640" max="5641" width="9.140625" style="32"/>
    <col min="5642" max="5642" width="15.85546875" style="32" bestFit="1" customWidth="1"/>
    <col min="5643" max="5888" width="9.140625" style="32"/>
    <col min="5889" max="5889" width="5.28515625" style="32" customWidth="1"/>
    <col min="5890" max="5890" width="7.7109375" style="32" customWidth="1"/>
    <col min="5891" max="5891" width="6.7109375" style="32" customWidth="1"/>
    <col min="5892" max="5892" width="90.5703125" style="32" customWidth="1"/>
    <col min="5893" max="5893" width="20" style="32" bestFit="1" customWidth="1"/>
    <col min="5894" max="5894" width="12.42578125" style="32" bestFit="1" customWidth="1"/>
    <col min="5895" max="5895" width="153.28515625" style="32" bestFit="1" customWidth="1"/>
    <col min="5896" max="5897" width="9.140625" style="32"/>
    <col min="5898" max="5898" width="15.85546875" style="32" bestFit="1" customWidth="1"/>
    <col min="5899" max="6144" width="9.140625" style="32"/>
    <col min="6145" max="6145" width="5.28515625" style="32" customWidth="1"/>
    <col min="6146" max="6146" width="7.7109375" style="32" customWidth="1"/>
    <col min="6147" max="6147" width="6.7109375" style="32" customWidth="1"/>
    <col min="6148" max="6148" width="90.5703125" style="32" customWidth="1"/>
    <col min="6149" max="6149" width="20" style="32" bestFit="1" customWidth="1"/>
    <col min="6150" max="6150" width="12.42578125" style="32" bestFit="1" customWidth="1"/>
    <col min="6151" max="6151" width="153.28515625" style="32" bestFit="1" customWidth="1"/>
    <col min="6152" max="6153" width="9.140625" style="32"/>
    <col min="6154" max="6154" width="15.85546875" style="32" bestFit="1" customWidth="1"/>
    <col min="6155" max="6400" width="9.140625" style="32"/>
    <col min="6401" max="6401" width="5.28515625" style="32" customWidth="1"/>
    <col min="6402" max="6402" width="7.7109375" style="32" customWidth="1"/>
    <col min="6403" max="6403" width="6.7109375" style="32" customWidth="1"/>
    <col min="6404" max="6404" width="90.5703125" style="32" customWidth="1"/>
    <col min="6405" max="6405" width="20" style="32" bestFit="1" customWidth="1"/>
    <col min="6406" max="6406" width="12.42578125" style="32" bestFit="1" customWidth="1"/>
    <col min="6407" max="6407" width="153.28515625" style="32" bestFit="1" customWidth="1"/>
    <col min="6408" max="6409" width="9.140625" style="32"/>
    <col min="6410" max="6410" width="15.85546875" style="32" bestFit="1" customWidth="1"/>
    <col min="6411" max="6656" width="9.140625" style="32"/>
    <col min="6657" max="6657" width="5.28515625" style="32" customWidth="1"/>
    <col min="6658" max="6658" width="7.7109375" style="32" customWidth="1"/>
    <col min="6659" max="6659" width="6.7109375" style="32" customWidth="1"/>
    <col min="6660" max="6660" width="90.5703125" style="32" customWidth="1"/>
    <col min="6661" max="6661" width="20" style="32" bestFit="1" customWidth="1"/>
    <col min="6662" max="6662" width="12.42578125" style="32" bestFit="1" customWidth="1"/>
    <col min="6663" max="6663" width="153.28515625" style="32" bestFit="1" customWidth="1"/>
    <col min="6664" max="6665" width="9.140625" style="32"/>
    <col min="6666" max="6666" width="15.85546875" style="32" bestFit="1" customWidth="1"/>
    <col min="6667" max="6912" width="9.140625" style="32"/>
    <col min="6913" max="6913" width="5.28515625" style="32" customWidth="1"/>
    <col min="6914" max="6914" width="7.7109375" style="32" customWidth="1"/>
    <col min="6915" max="6915" width="6.7109375" style="32" customWidth="1"/>
    <col min="6916" max="6916" width="90.5703125" style="32" customWidth="1"/>
    <col min="6917" max="6917" width="20" style="32" bestFit="1" customWidth="1"/>
    <col min="6918" max="6918" width="12.42578125" style="32" bestFit="1" customWidth="1"/>
    <col min="6919" max="6919" width="153.28515625" style="32" bestFit="1" customWidth="1"/>
    <col min="6920" max="6921" width="9.140625" style="32"/>
    <col min="6922" max="6922" width="15.85546875" style="32" bestFit="1" customWidth="1"/>
    <col min="6923" max="7168" width="9.140625" style="32"/>
    <col min="7169" max="7169" width="5.28515625" style="32" customWidth="1"/>
    <col min="7170" max="7170" width="7.7109375" style="32" customWidth="1"/>
    <col min="7171" max="7171" width="6.7109375" style="32" customWidth="1"/>
    <col min="7172" max="7172" width="90.5703125" style="32" customWidth="1"/>
    <col min="7173" max="7173" width="20" style="32" bestFit="1" customWidth="1"/>
    <col min="7174" max="7174" width="12.42578125" style="32" bestFit="1" customWidth="1"/>
    <col min="7175" max="7175" width="153.28515625" style="32" bestFit="1" customWidth="1"/>
    <col min="7176" max="7177" width="9.140625" style="32"/>
    <col min="7178" max="7178" width="15.85546875" style="32" bestFit="1" customWidth="1"/>
    <col min="7179" max="7424" width="9.140625" style="32"/>
    <col min="7425" max="7425" width="5.28515625" style="32" customWidth="1"/>
    <col min="7426" max="7426" width="7.7109375" style="32" customWidth="1"/>
    <col min="7427" max="7427" width="6.7109375" style="32" customWidth="1"/>
    <col min="7428" max="7428" width="90.5703125" style="32" customWidth="1"/>
    <col min="7429" max="7429" width="20" style="32" bestFit="1" customWidth="1"/>
    <col min="7430" max="7430" width="12.42578125" style="32" bestFit="1" customWidth="1"/>
    <col min="7431" max="7431" width="153.28515625" style="32" bestFit="1" customWidth="1"/>
    <col min="7432" max="7433" width="9.140625" style="32"/>
    <col min="7434" max="7434" width="15.85546875" style="32" bestFit="1" customWidth="1"/>
    <col min="7435" max="7680" width="9.140625" style="32"/>
    <col min="7681" max="7681" width="5.28515625" style="32" customWidth="1"/>
    <col min="7682" max="7682" width="7.7109375" style="32" customWidth="1"/>
    <col min="7683" max="7683" width="6.7109375" style="32" customWidth="1"/>
    <col min="7684" max="7684" width="90.5703125" style="32" customWidth="1"/>
    <col min="7685" max="7685" width="20" style="32" bestFit="1" customWidth="1"/>
    <col min="7686" max="7686" width="12.42578125" style="32" bestFit="1" customWidth="1"/>
    <col min="7687" max="7687" width="153.28515625" style="32" bestFit="1" customWidth="1"/>
    <col min="7688" max="7689" width="9.140625" style="32"/>
    <col min="7690" max="7690" width="15.85546875" style="32" bestFit="1" customWidth="1"/>
    <col min="7691" max="7936" width="9.140625" style="32"/>
    <col min="7937" max="7937" width="5.28515625" style="32" customWidth="1"/>
    <col min="7938" max="7938" width="7.7109375" style="32" customWidth="1"/>
    <col min="7939" max="7939" width="6.7109375" style="32" customWidth="1"/>
    <col min="7940" max="7940" width="90.5703125" style="32" customWidth="1"/>
    <col min="7941" max="7941" width="20" style="32" bestFit="1" customWidth="1"/>
    <col min="7942" max="7942" width="12.42578125" style="32" bestFit="1" customWidth="1"/>
    <col min="7943" max="7943" width="153.28515625" style="32" bestFit="1" customWidth="1"/>
    <col min="7944" max="7945" width="9.140625" style="32"/>
    <col min="7946" max="7946" width="15.85546875" style="32" bestFit="1" customWidth="1"/>
    <col min="7947" max="8192" width="9.140625" style="32"/>
    <col min="8193" max="8193" width="5.28515625" style="32" customWidth="1"/>
    <col min="8194" max="8194" width="7.7109375" style="32" customWidth="1"/>
    <col min="8195" max="8195" width="6.7109375" style="32" customWidth="1"/>
    <col min="8196" max="8196" width="90.5703125" style="32" customWidth="1"/>
    <col min="8197" max="8197" width="20" style="32" bestFit="1" customWidth="1"/>
    <col min="8198" max="8198" width="12.42578125" style="32" bestFit="1" customWidth="1"/>
    <col min="8199" max="8199" width="153.28515625" style="32" bestFit="1" customWidth="1"/>
    <col min="8200" max="8201" width="9.140625" style="32"/>
    <col min="8202" max="8202" width="15.85546875" style="32" bestFit="1" customWidth="1"/>
    <col min="8203" max="8448" width="9.140625" style="32"/>
    <col min="8449" max="8449" width="5.28515625" style="32" customWidth="1"/>
    <col min="8450" max="8450" width="7.7109375" style="32" customWidth="1"/>
    <col min="8451" max="8451" width="6.7109375" style="32" customWidth="1"/>
    <col min="8452" max="8452" width="90.5703125" style="32" customWidth="1"/>
    <col min="8453" max="8453" width="20" style="32" bestFit="1" customWidth="1"/>
    <col min="8454" max="8454" width="12.42578125" style="32" bestFit="1" customWidth="1"/>
    <col min="8455" max="8455" width="153.28515625" style="32" bestFit="1" customWidth="1"/>
    <col min="8456" max="8457" width="9.140625" style="32"/>
    <col min="8458" max="8458" width="15.85546875" style="32" bestFit="1" customWidth="1"/>
    <col min="8459" max="8704" width="9.140625" style="32"/>
    <col min="8705" max="8705" width="5.28515625" style="32" customWidth="1"/>
    <col min="8706" max="8706" width="7.7109375" style="32" customWidth="1"/>
    <col min="8707" max="8707" width="6.7109375" style="32" customWidth="1"/>
    <col min="8708" max="8708" width="90.5703125" style="32" customWidth="1"/>
    <col min="8709" max="8709" width="20" style="32" bestFit="1" customWidth="1"/>
    <col min="8710" max="8710" width="12.42578125" style="32" bestFit="1" customWidth="1"/>
    <col min="8711" max="8711" width="153.28515625" style="32" bestFit="1" customWidth="1"/>
    <col min="8712" max="8713" width="9.140625" style="32"/>
    <col min="8714" max="8714" width="15.85546875" style="32" bestFit="1" customWidth="1"/>
    <col min="8715" max="8960" width="9.140625" style="32"/>
    <col min="8961" max="8961" width="5.28515625" style="32" customWidth="1"/>
    <col min="8962" max="8962" width="7.7109375" style="32" customWidth="1"/>
    <col min="8963" max="8963" width="6.7109375" style="32" customWidth="1"/>
    <col min="8964" max="8964" width="90.5703125" style="32" customWidth="1"/>
    <col min="8965" max="8965" width="20" style="32" bestFit="1" customWidth="1"/>
    <col min="8966" max="8966" width="12.42578125" style="32" bestFit="1" customWidth="1"/>
    <col min="8967" max="8967" width="153.28515625" style="32" bestFit="1" customWidth="1"/>
    <col min="8968" max="8969" width="9.140625" style="32"/>
    <col min="8970" max="8970" width="15.85546875" style="32" bestFit="1" customWidth="1"/>
    <col min="8971" max="9216" width="9.140625" style="32"/>
    <col min="9217" max="9217" width="5.28515625" style="32" customWidth="1"/>
    <col min="9218" max="9218" width="7.7109375" style="32" customWidth="1"/>
    <col min="9219" max="9219" width="6.7109375" style="32" customWidth="1"/>
    <col min="9220" max="9220" width="90.5703125" style="32" customWidth="1"/>
    <col min="9221" max="9221" width="20" style="32" bestFit="1" customWidth="1"/>
    <col min="9222" max="9222" width="12.42578125" style="32" bestFit="1" customWidth="1"/>
    <col min="9223" max="9223" width="153.28515625" style="32" bestFit="1" customWidth="1"/>
    <col min="9224" max="9225" width="9.140625" style="32"/>
    <col min="9226" max="9226" width="15.85546875" style="32" bestFit="1" customWidth="1"/>
    <col min="9227" max="9472" width="9.140625" style="32"/>
    <col min="9473" max="9473" width="5.28515625" style="32" customWidth="1"/>
    <col min="9474" max="9474" width="7.7109375" style="32" customWidth="1"/>
    <col min="9475" max="9475" width="6.7109375" style="32" customWidth="1"/>
    <col min="9476" max="9476" width="90.5703125" style="32" customWidth="1"/>
    <col min="9477" max="9477" width="20" style="32" bestFit="1" customWidth="1"/>
    <col min="9478" max="9478" width="12.42578125" style="32" bestFit="1" customWidth="1"/>
    <col min="9479" max="9479" width="153.28515625" style="32" bestFit="1" customWidth="1"/>
    <col min="9480" max="9481" width="9.140625" style="32"/>
    <col min="9482" max="9482" width="15.85546875" style="32" bestFit="1" customWidth="1"/>
    <col min="9483" max="9728" width="9.140625" style="32"/>
    <col min="9729" max="9729" width="5.28515625" style="32" customWidth="1"/>
    <col min="9730" max="9730" width="7.7109375" style="32" customWidth="1"/>
    <col min="9731" max="9731" width="6.7109375" style="32" customWidth="1"/>
    <col min="9732" max="9732" width="90.5703125" style="32" customWidth="1"/>
    <col min="9733" max="9733" width="20" style="32" bestFit="1" customWidth="1"/>
    <col min="9734" max="9734" width="12.42578125" style="32" bestFit="1" customWidth="1"/>
    <col min="9735" max="9735" width="153.28515625" style="32" bestFit="1" customWidth="1"/>
    <col min="9736" max="9737" width="9.140625" style="32"/>
    <col min="9738" max="9738" width="15.85546875" style="32" bestFit="1" customWidth="1"/>
    <col min="9739" max="9984" width="9.140625" style="32"/>
    <col min="9985" max="9985" width="5.28515625" style="32" customWidth="1"/>
    <col min="9986" max="9986" width="7.7109375" style="32" customWidth="1"/>
    <col min="9987" max="9987" width="6.7109375" style="32" customWidth="1"/>
    <col min="9988" max="9988" width="90.5703125" style="32" customWidth="1"/>
    <col min="9989" max="9989" width="20" style="32" bestFit="1" customWidth="1"/>
    <col min="9990" max="9990" width="12.42578125" style="32" bestFit="1" customWidth="1"/>
    <col min="9991" max="9991" width="153.28515625" style="32" bestFit="1" customWidth="1"/>
    <col min="9992" max="9993" width="9.140625" style="32"/>
    <col min="9994" max="9994" width="15.85546875" style="32" bestFit="1" customWidth="1"/>
    <col min="9995" max="10240" width="9.140625" style="32"/>
    <col min="10241" max="10241" width="5.28515625" style="32" customWidth="1"/>
    <col min="10242" max="10242" width="7.7109375" style="32" customWidth="1"/>
    <col min="10243" max="10243" width="6.7109375" style="32" customWidth="1"/>
    <col min="10244" max="10244" width="90.5703125" style="32" customWidth="1"/>
    <col min="10245" max="10245" width="20" style="32" bestFit="1" customWidth="1"/>
    <col min="10246" max="10246" width="12.42578125" style="32" bestFit="1" customWidth="1"/>
    <col min="10247" max="10247" width="153.28515625" style="32" bestFit="1" customWidth="1"/>
    <col min="10248" max="10249" width="9.140625" style="32"/>
    <col min="10250" max="10250" width="15.85546875" style="32" bestFit="1" customWidth="1"/>
    <col min="10251" max="10496" width="9.140625" style="32"/>
    <col min="10497" max="10497" width="5.28515625" style="32" customWidth="1"/>
    <col min="10498" max="10498" width="7.7109375" style="32" customWidth="1"/>
    <col min="10499" max="10499" width="6.7109375" style="32" customWidth="1"/>
    <col min="10500" max="10500" width="90.5703125" style="32" customWidth="1"/>
    <col min="10501" max="10501" width="20" style="32" bestFit="1" customWidth="1"/>
    <col min="10502" max="10502" width="12.42578125" style="32" bestFit="1" customWidth="1"/>
    <col min="10503" max="10503" width="153.28515625" style="32" bestFit="1" customWidth="1"/>
    <col min="10504" max="10505" width="9.140625" style="32"/>
    <col min="10506" max="10506" width="15.85546875" style="32" bestFit="1" customWidth="1"/>
    <col min="10507" max="10752" width="9.140625" style="32"/>
    <col min="10753" max="10753" width="5.28515625" style="32" customWidth="1"/>
    <col min="10754" max="10754" width="7.7109375" style="32" customWidth="1"/>
    <col min="10755" max="10755" width="6.7109375" style="32" customWidth="1"/>
    <col min="10756" max="10756" width="90.5703125" style="32" customWidth="1"/>
    <col min="10757" max="10757" width="20" style="32" bestFit="1" customWidth="1"/>
    <col min="10758" max="10758" width="12.42578125" style="32" bestFit="1" customWidth="1"/>
    <col min="10759" max="10759" width="153.28515625" style="32" bestFit="1" customWidth="1"/>
    <col min="10760" max="10761" width="9.140625" style="32"/>
    <col min="10762" max="10762" width="15.85546875" style="32" bestFit="1" customWidth="1"/>
    <col min="10763" max="11008" width="9.140625" style="32"/>
    <col min="11009" max="11009" width="5.28515625" style="32" customWidth="1"/>
    <col min="11010" max="11010" width="7.7109375" style="32" customWidth="1"/>
    <col min="11011" max="11011" width="6.7109375" style="32" customWidth="1"/>
    <col min="11012" max="11012" width="90.5703125" style="32" customWidth="1"/>
    <col min="11013" max="11013" width="20" style="32" bestFit="1" customWidth="1"/>
    <col min="11014" max="11014" width="12.42578125" style="32" bestFit="1" customWidth="1"/>
    <col min="11015" max="11015" width="153.28515625" style="32" bestFit="1" customWidth="1"/>
    <col min="11016" max="11017" width="9.140625" style="32"/>
    <col min="11018" max="11018" width="15.85546875" style="32" bestFit="1" customWidth="1"/>
    <col min="11019" max="11264" width="9.140625" style="32"/>
    <col min="11265" max="11265" width="5.28515625" style="32" customWidth="1"/>
    <col min="11266" max="11266" width="7.7109375" style="32" customWidth="1"/>
    <col min="11267" max="11267" width="6.7109375" style="32" customWidth="1"/>
    <col min="11268" max="11268" width="90.5703125" style="32" customWidth="1"/>
    <col min="11269" max="11269" width="20" style="32" bestFit="1" customWidth="1"/>
    <col min="11270" max="11270" width="12.42578125" style="32" bestFit="1" customWidth="1"/>
    <col min="11271" max="11271" width="153.28515625" style="32" bestFit="1" customWidth="1"/>
    <col min="11272" max="11273" width="9.140625" style="32"/>
    <col min="11274" max="11274" width="15.85546875" style="32" bestFit="1" customWidth="1"/>
    <col min="11275" max="11520" width="9.140625" style="32"/>
    <col min="11521" max="11521" width="5.28515625" style="32" customWidth="1"/>
    <col min="11522" max="11522" width="7.7109375" style="32" customWidth="1"/>
    <col min="11523" max="11523" width="6.7109375" style="32" customWidth="1"/>
    <col min="11524" max="11524" width="90.5703125" style="32" customWidth="1"/>
    <col min="11525" max="11525" width="20" style="32" bestFit="1" customWidth="1"/>
    <col min="11526" max="11526" width="12.42578125" style="32" bestFit="1" customWidth="1"/>
    <col min="11527" max="11527" width="153.28515625" style="32" bestFit="1" customWidth="1"/>
    <col min="11528" max="11529" width="9.140625" style="32"/>
    <col min="11530" max="11530" width="15.85546875" style="32" bestFit="1" customWidth="1"/>
    <col min="11531" max="11776" width="9.140625" style="32"/>
    <col min="11777" max="11777" width="5.28515625" style="32" customWidth="1"/>
    <col min="11778" max="11778" width="7.7109375" style="32" customWidth="1"/>
    <col min="11779" max="11779" width="6.7109375" style="32" customWidth="1"/>
    <col min="11780" max="11780" width="90.5703125" style="32" customWidth="1"/>
    <col min="11781" max="11781" width="20" style="32" bestFit="1" customWidth="1"/>
    <col min="11782" max="11782" width="12.42578125" style="32" bestFit="1" customWidth="1"/>
    <col min="11783" max="11783" width="153.28515625" style="32" bestFit="1" customWidth="1"/>
    <col min="11784" max="11785" width="9.140625" style="32"/>
    <col min="11786" max="11786" width="15.85546875" style="32" bestFit="1" customWidth="1"/>
    <col min="11787" max="12032" width="9.140625" style="32"/>
    <col min="12033" max="12033" width="5.28515625" style="32" customWidth="1"/>
    <col min="12034" max="12034" width="7.7109375" style="32" customWidth="1"/>
    <col min="12035" max="12035" width="6.7109375" style="32" customWidth="1"/>
    <col min="12036" max="12036" width="90.5703125" style="32" customWidth="1"/>
    <col min="12037" max="12037" width="20" style="32" bestFit="1" customWidth="1"/>
    <col min="12038" max="12038" width="12.42578125" style="32" bestFit="1" customWidth="1"/>
    <col min="12039" max="12039" width="153.28515625" style="32" bestFit="1" customWidth="1"/>
    <col min="12040" max="12041" width="9.140625" style="32"/>
    <col min="12042" max="12042" width="15.85546875" style="32" bestFit="1" customWidth="1"/>
    <col min="12043" max="12288" width="9.140625" style="32"/>
    <col min="12289" max="12289" width="5.28515625" style="32" customWidth="1"/>
    <col min="12290" max="12290" width="7.7109375" style="32" customWidth="1"/>
    <col min="12291" max="12291" width="6.7109375" style="32" customWidth="1"/>
    <col min="12292" max="12292" width="90.5703125" style="32" customWidth="1"/>
    <col min="12293" max="12293" width="20" style="32" bestFit="1" customWidth="1"/>
    <col min="12294" max="12294" width="12.42578125" style="32" bestFit="1" customWidth="1"/>
    <col min="12295" max="12295" width="153.28515625" style="32" bestFit="1" customWidth="1"/>
    <col min="12296" max="12297" width="9.140625" style="32"/>
    <col min="12298" max="12298" width="15.85546875" style="32" bestFit="1" customWidth="1"/>
    <col min="12299" max="12544" width="9.140625" style="32"/>
    <col min="12545" max="12545" width="5.28515625" style="32" customWidth="1"/>
    <col min="12546" max="12546" width="7.7109375" style="32" customWidth="1"/>
    <col min="12547" max="12547" width="6.7109375" style="32" customWidth="1"/>
    <col min="12548" max="12548" width="90.5703125" style="32" customWidth="1"/>
    <col min="12549" max="12549" width="20" style="32" bestFit="1" customWidth="1"/>
    <col min="12550" max="12550" width="12.42578125" style="32" bestFit="1" customWidth="1"/>
    <col min="12551" max="12551" width="153.28515625" style="32" bestFit="1" customWidth="1"/>
    <col min="12552" max="12553" width="9.140625" style="32"/>
    <col min="12554" max="12554" width="15.85546875" style="32" bestFit="1" customWidth="1"/>
    <col min="12555" max="12800" width="9.140625" style="32"/>
    <col min="12801" max="12801" width="5.28515625" style="32" customWidth="1"/>
    <col min="12802" max="12802" width="7.7109375" style="32" customWidth="1"/>
    <col min="12803" max="12803" width="6.7109375" style="32" customWidth="1"/>
    <col min="12804" max="12804" width="90.5703125" style="32" customWidth="1"/>
    <col min="12805" max="12805" width="20" style="32" bestFit="1" customWidth="1"/>
    <col min="12806" max="12806" width="12.42578125" style="32" bestFit="1" customWidth="1"/>
    <col min="12807" max="12807" width="153.28515625" style="32" bestFit="1" customWidth="1"/>
    <col min="12808" max="12809" width="9.140625" style="32"/>
    <col min="12810" max="12810" width="15.85546875" style="32" bestFit="1" customWidth="1"/>
    <col min="12811" max="13056" width="9.140625" style="32"/>
    <col min="13057" max="13057" width="5.28515625" style="32" customWidth="1"/>
    <col min="13058" max="13058" width="7.7109375" style="32" customWidth="1"/>
    <col min="13059" max="13059" width="6.7109375" style="32" customWidth="1"/>
    <col min="13060" max="13060" width="90.5703125" style="32" customWidth="1"/>
    <col min="13061" max="13061" width="20" style="32" bestFit="1" customWidth="1"/>
    <col min="13062" max="13062" width="12.42578125" style="32" bestFit="1" customWidth="1"/>
    <col min="13063" max="13063" width="153.28515625" style="32" bestFit="1" customWidth="1"/>
    <col min="13064" max="13065" width="9.140625" style="32"/>
    <col min="13066" max="13066" width="15.85546875" style="32" bestFit="1" customWidth="1"/>
    <col min="13067" max="13312" width="9.140625" style="32"/>
    <col min="13313" max="13313" width="5.28515625" style="32" customWidth="1"/>
    <col min="13314" max="13314" width="7.7109375" style="32" customWidth="1"/>
    <col min="13315" max="13315" width="6.7109375" style="32" customWidth="1"/>
    <col min="13316" max="13316" width="90.5703125" style="32" customWidth="1"/>
    <col min="13317" max="13317" width="20" style="32" bestFit="1" customWidth="1"/>
    <col min="13318" max="13318" width="12.42578125" style="32" bestFit="1" customWidth="1"/>
    <col min="13319" max="13319" width="153.28515625" style="32" bestFit="1" customWidth="1"/>
    <col min="13320" max="13321" width="9.140625" style="32"/>
    <col min="13322" max="13322" width="15.85546875" style="32" bestFit="1" customWidth="1"/>
    <col min="13323" max="13568" width="9.140625" style="32"/>
    <col min="13569" max="13569" width="5.28515625" style="32" customWidth="1"/>
    <col min="13570" max="13570" width="7.7109375" style="32" customWidth="1"/>
    <col min="13571" max="13571" width="6.7109375" style="32" customWidth="1"/>
    <col min="13572" max="13572" width="90.5703125" style="32" customWidth="1"/>
    <col min="13573" max="13573" width="20" style="32" bestFit="1" customWidth="1"/>
    <col min="13574" max="13574" width="12.42578125" style="32" bestFit="1" customWidth="1"/>
    <col min="13575" max="13575" width="153.28515625" style="32" bestFit="1" customWidth="1"/>
    <col min="13576" max="13577" width="9.140625" style="32"/>
    <col min="13578" max="13578" width="15.85546875" style="32" bestFit="1" customWidth="1"/>
    <col min="13579" max="13824" width="9.140625" style="32"/>
    <col min="13825" max="13825" width="5.28515625" style="32" customWidth="1"/>
    <col min="13826" max="13826" width="7.7109375" style="32" customWidth="1"/>
    <col min="13827" max="13827" width="6.7109375" style="32" customWidth="1"/>
    <col min="13828" max="13828" width="90.5703125" style="32" customWidth="1"/>
    <col min="13829" max="13829" width="20" style="32" bestFit="1" customWidth="1"/>
    <col min="13830" max="13830" width="12.42578125" style="32" bestFit="1" customWidth="1"/>
    <col min="13831" max="13831" width="153.28515625" style="32" bestFit="1" customWidth="1"/>
    <col min="13832" max="13833" width="9.140625" style="32"/>
    <col min="13834" max="13834" width="15.85546875" style="32" bestFit="1" customWidth="1"/>
    <col min="13835" max="14080" width="9.140625" style="32"/>
    <col min="14081" max="14081" width="5.28515625" style="32" customWidth="1"/>
    <col min="14082" max="14082" width="7.7109375" style="32" customWidth="1"/>
    <col min="14083" max="14083" width="6.7109375" style="32" customWidth="1"/>
    <col min="14084" max="14084" width="90.5703125" style="32" customWidth="1"/>
    <col min="14085" max="14085" width="20" style="32" bestFit="1" customWidth="1"/>
    <col min="14086" max="14086" width="12.42578125" style="32" bestFit="1" customWidth="1"/>
    <col min="14087" max="14087" width="153.28515625" style="32" bestFit="1" customWidth="1"/>
    <col min="14088" max="14089" width="9.140625" style="32"/>
    <col min="14090" max="14090" width="15.85546875" style="32" bestFit="1" customWidth="1"/>
    <col min="14091" max="14336" width="9.140625" style="32"/>
    <col min="14337" max="14337" width="5.28515625" style="32" customWidth="1"/>
    <col min="14338" max="14338" width="7.7109375" style="32" customWidth="1"/>
    <col min="14339" max="14339" width="6.7109375" style="32" customWidth="1"/>
    <col min="14340" max="14340" width="90.5703125" style="32" customWidth="1"/>
    <col min="14341" max="14341" width="20" style="32" bestFit="1" customWidth="1"/>
    <col min="14342" max="14342" width="12.42578125" style="32" bestFit="1" customWidth="1"/>
    <col min="14343" max="14343" width="153.28515625" style="32" bestFit="1" customWidth="1"/>
    <col min="14344" max="14345" width="9.140625" style="32"/>
    <col min="14346" max="14346" width="15.85546875" style="32" bestFit="1" customWidth="1"/>
    <col min="14347" max="14592" width="9.140625" style="32"/>
    <col min="14593" max="14593" width="5.28515625" style="32" customWidth="1"/>
    <col min="14594" max="14594" width="7.7109375" style="32" customWidth="1"/>
    <col min="14595" max="14595" width="6.7109375" style="32" customWidth="1"/>
    <col min="14596" max="14596" width="90.5703125" style="32" customWidth="1"/>
    <col min="14597" max="14597" width="20" style="32" bestFit="1" customWidth="1"/>
    <col min="14598" max="14598" width="12.42578125" style="32" bestFit="1" customWidth="1"/>
    <col min="14599" max="14599" width="153.28515625" style="32" bestFit="1" customWidth="1"/>
    <col min="14600" max="14601" width="9.140625" style="32"/>
    <col min="14602" max="14602" width="15.85546875" style="32" bestFit="1" customWidth="1"/>
    <col min="14603" max="14848" width="9.140625" style="32"/>
    <col min="14849" max="14849" width="5.28515625" style="32" customWidth="1"/>
    <col min="14850" max="14850" width="7.7109375" style="32" customWidth="1"/>
    <col min="14851" max="14851" width="6.7109375" style="32" customWidth="1"/>
    <col min="14852" max="14852" width="90.5703125" style="32" customWidth="1"/>
    <col min="14853" max="14853" width="20" style="32" bestFit="1" customWidth="1"/>
    <col min="14854" max="14854" width="12.42578125" style="32" bestFit="1" customWidth="1"/>
    <col min="14855" max="14855" width="153.28515625" style="32" bestFit="1" customWidth="1"/>
    <col min="14856" max="14857" width="9.140625" style="32"/>
    <col min="14858" max="14858" width="15.85546875" style="32" bestFit="1" customWidth="1"/>
    <col min="14859" max="15104" width="9.140625" style="32"/>
    <col min="15105" max="15105" width="5.28515625" style="32" customWidth="1"/>
    <col min="15106" max="15106" width="7.7109375" style="32" customWidth="1"/>
    <col min="15107" max="15107" width="6.7109375" style="32" customWidth="1"/>
    <col min="15108" max="15108" width="90.5703125" style="32" customWidth="1"/>
    <col min="15109" max="15109" width="20" style="32" bestFit="1" customWidth="1"/>
    <col min="15110" max="15110" width="12.42578125" style="32" bestFit="1" customWidth="1"/>
    <col min="15111" max="15111" width="153.28515625" style="32" bestFit="1" customWidth="1"/>
    <col min="15112" max="15113" width="9.140625" style="32"/>
    <col min="15114" max="15114" width="15.85546875" style="32" bestFit="1" customWidth="1"/>
    <col min="15115" max="15360" width="9.140625" style="32"/>
    <col min="15361" max="15361" width="5.28515625" style="32" customWidth="1"/>
    <col min="15362" max="15362" width="7.7109375" style="32" customWidth="1"/>
    <col min="15363" max="15363" width="6.7109375" style="32" customWidth="1"/>
    <col min="15364" max="15364" width="90.5703125" style="32" customWidth="1"/>
    <col min="15365" max="15365" width="20" style="32" bestFit="1" customWidth="1"/>
    <col min="15366" max="15366" width="12.42578125" style="32" bestFit="1" customWidth="1"/>
    <col min="15367" max="15367" width="153.28515625" style="32" bestFit="1" customWidth="1"/>
    <col min="15368" max="15369" width="9.140625" style="32"/>
    <col min="15370" max="15370" width="15.85546875" style="32" bestFit="1" customWidth="1"/>
    <col min="15371" max="15616" width="9.140625" style="32"/>
    <col min="15617" max="15617" width="5.28515625" style="32" customWidth="1"/>
    <col min="15618" max="15618" width="7.7109375" style="32" customWidth="1"/>
    <col min="15619" max="15619" width="6.7109375" style="32" customWidth="1"/>
    <col min="15620" max="15620" width="90.5703125" style="32" customWidth="1"/>
    <col min="15621" max="15621" width="20" style="32" bestFit="1" customWidth="1"/>
    <col min="15622" max="15622" width="12.42578125" style="32" bestFit="1" customWidth="1"/>
    <col min="15623" max="15623" width="153.28515625" style="32" bestFit="1" customWidth="1"/>
    <col min="15624" max="15625" width="9.140625" style="32"/>
    <col min="15626" max="15626" width="15.85546875" style="32" bestFit="1" customWidth="1"/>
    <col min="15627" max="15872" width="9.140625" style="32"/>
    <col min="15873" max="15873" width="5.28515625" style="32" customWidth="1"/>
    <col min="15874" max="15874" width="7.7109375" style="32" customWidth="1"/>
    <col min="15875" max="15875" width="6.7109375" style="32" customWidth="1"/>
    <col min="15876" max="15876" width="90.5703125" style="32" customWidth="1"/>
    <col min="15877" max="15877" width="20" style="32" bestFit="1" customWidth="1"/>
    <col min="15878" max="15878" width="12.42578125" style="32" bestFit="1" customWidth="1"/>
    <col min="15879" max="15879" width="153.28515625" style="32" bestFit="1" customWidth="1"/>
    <col min="15880" max="15881" width="9.140625" style="32"/>
    <col min="15882" max="15882" width="15.85546875" style="32" bestFit="1" customWidth="1"/>
    <col min="15883" max="16128" width="9.140625" style="32"/>
    <col min="16129" max="16129" width="5.28515625" style="32" customWidth="1"/>
    <col min="16130" max="16130" width="7.7109375" style="32" customWidth="1"/>
    <col min="16131" max="16131" width="6.7109375" style="32" customWidth="1"/>
    <col min="16132" max="16132" width="90.5703125" style="32" customWidth="1"/>
    <col min="16133" max="16133" width="20" style="32" bestFit="1" customWidth="1"/>
    <col min="16134" max="16134" width="12.42578125" style="32" bestFit="1" customWidth="1"/>
    <col min="16135" max="16135" width="153.28515625" style="32" bestFit="1" customWidth="1"/>
    <col min="16136" max="16137" width="9.140625" style="32"/>
    <col min="16138" max="16138" width="15.85546875" style="32" bestFit="1" customWidth="1"/>
    <col min="16139" max="16384" width="9.140625" style="32"/>
  </cols>
  <sheetData>
    <row r="1" spans="1:6" ht="18" x14ac:dyDescent="0.25">
      <c r="A1" s="30" t="s">
        <v>398</v>
      </c>
      <c r="B1" s="30"/>
      <c r="C1" s="31"/>
      <c r="E1" s="31"/>
    </row>
    <row r="2" spans="1:6" ht="12.75" customHeight="1" x14ac:dyDescent="0.25">
      <c r="A2" s="33" t="s">
        <v>189</v>
      </c>
      <c r="B2" s="33"/>
      <c r="C2" s="33"/>
      <c r="E2" s="36"/>
    </row>
    <row r="3" spans="1:6" ht="12.75" customHeight="1" x14ac:dyDescent="0.25">
      <c r="A3" s="133" t="s">
        <v>31</v>
      </c>
      <c r="B3" s="133"/>
      <c r="C3" s="134"/>
      <c r="E3" s="36"/>
    </row>
    <row r="4" spans="1:6" ht="15" x14ac:dyDescent="0.2">
      <c r="A4" s="35"/>
      <c r="B4" s="35"/>
      <c r="D4" s="37"/>
      <c r="E4" s="38"/>
    </row>
    <row r="5" spans="1:6" s="37" customFormat="1" ht="16.5" customHeight="1" x14ac:dyDescent="0.2">
      <c r="A5" s="135" t="s">
        <v>32</v>
      </c>
      <c r="B5" s="136"/>
      <c r="C5" s="136"/>
      <c r="D5" s="137"/>
      <c r="E5" s="138"/>
    </row>
    <row r="6" spans="1:6" s="39" customFormat="1" ht="27" customHeight="1" x14ac:dyDescent="0.25">
      <c r="A6" s="139"/>
      <c r="B6" s="140" t="s">
        <v>33</v>
      </c>
      <c r="C6" s="141"/>
      <c r="D6" s="142"/>
      <c r="E6" s="143">
        <v>10151242744</v>
      </c>
    </row>
    <row r="7" spans="1:6" s="39" customFormat="1" ht="27" customHeight="1" x14ac:dyDescent="0.25">
      <c r="A7" s="139"/>
      <c r="B7" s="144" t="s">
        <v>34</v>
      </c>
      <c r="C7" s="145"/>
      <c r="D7" s="146"/>
      <c r="E7" s="143">
        <v>205759166364</v>
      </c>
    </row>
    <row r="8" spans="1:6" s="37" customFormat="1" ht="16.5" customHeight="1" x14ac:dyDescent="0.25">
      <c r="A8" s="139" t="s">
        <v>35</v>
      </c>
      <c r="B8" s="147"/>
      <c r="C8" s="147"/>
      <c r="D8" s="148"/>
      <c r="E8" s="149"/>
      <c r="F8" s="39"/>
    </row>
    <row r="9" spans="1:6" s="37" customFormat="1" ht="16.5" customHeight="1" x14ac:dyDescent="0.25">
      <c r="A9" s="150"/>
      <c r="B9" s="151" t="s">
        <v>190</v>
      </c>
      <c r="C9" s="152"/>
      <c r="D9" s="153"/>
      <c r="E9" s="149">
        <v>700000</v>
      </c>
      <c r="F9" s="39"/>
    </row>
    <row r="10" spans="1:6" s="37" customFormat="1" ht="14.25" customHeight="1" x14ac:dyDescent="0.25">
      <c r="A10" s="150"/>
      <c r="B10" s="151" t="s">
        <v>36</v>
      </c>
      <c r="C10" s="152"/>
      <c r="D10" s="153"/>
      <c r="E10" s="149">
        <v>10150542744</v>
      </c>
      <c r="F10" s="39"/>
    </row>
    <row r="11" spans="1:6" s="37" customFormat="1" ht="14.25" customHeight="1" x14ac:dyDescent="0.25">
      <c r="A11" s="150"/>
      <c r="B11" s="154" t="s">
        <v>37</v>
      </c>
      <c r="C11" s="153" t="s">
        <v>38</v>
      </c>
      <c r="D11" s="155"/>
      <c r="E11" s="149">
        <v>10058486744</v>
      </c>
      <c r="F11" s="39"/>
    </row>
    <row r="12" spans="1:6" s="37" customFormat="1" ht="14.25" customHeight="1" x14ac:dyDescent="0.25">
      <c r="A12" s="150"/>
      <c r="B12" s="156"/>
      <c r="C12" s="153" t="s">
        <v>39</v>
      </c>
      <c r="D12" s="153"/>
      <c r="E12" s="149">
        <v>0</v>
      </c>
      <c r="F12" s="39"/>
    </row>
    <row r="13" spans="1:6" s="37" customFormat="1" ht="14.25" customHeight="1" x14ac:dyDescent="0.25">
      <c r="A13" s="150"/>
      <c r="B13" s="157"/>
      <c r="C13" s="153" t="s">
        <v>40</v>
      </c>
      <c r="D13" s="153"/>
      <c r="E13" s="149">
        <v>92056000</v>
      </c>
      <c r="F13" s="39"/>
    </row>
    <row r="14" spans="1:6" s="37" customFormat="1" ht="16.5" customHeight="1" x14ac:dyDescent="0.25">
      <c r="A14" s="139" t="s">
        <v>41</v>
      </c>
      <c r="B14" s="147"/>
      <c r="C14" s="147"/>
      <c r="D14" s="148"/>
      <c r="E14" s="149"/>
      <c r="F14" s="39"/>
    </row>
    <row r="15" spans="1:6" s="39" customFormat="1" ht="27" customHeight="1" x14ac:dyDescent="0.25">
      <c r="A15" s="139"/>
      <c r="B15" s="140" t="s">
        <v>42</v>
      </c>
      <c r="C15" s="141"/>
      <c r="D15" s="142"/>
      <c r="E15" s="143">
        <v>46263016939</v>
      </c>
    </row>
    <row r="16" spans="1:6" s="37" customFormat="1" ht="14.25" customHeight="1" x14ac:dyDescent="0.25">
      <c r="A16" s="150"/>
      <c r="B16" s="154" t="s">
        <v>37</v>
      </c>
      <c r="C16" s="153" t="s">
        <v>43</v>
      </c>
      <c r="D16" s="155"/>
      <c r="E16" s="149">
        <v>26528676980</v>
      </c>
      <c r="F16" s="39"/>
    </row>
    <row r="17" spans="1:6" s="37" customFormat="1" ht="14.25" customHeight="1" x14ac:dyDescent="0.25">
      <c r="A17" s="150"/>
      <c r="B17" s="157"/>
      <c r="C17" s="153" t="s">
        <v>44</v>
      </c>
      <c r="D17" s="153"/>
      <c r="E17" s="149">
        <v>19734339959</v>
      </c>
      <c r="F17" s="39"/>
    </row>
    <row r="18" spans="1:6" s="39" customFormat="1" ht="27" customHeight="1" x14ac:dyDescent="0.25">
      <c r="A18" s="139"/>
      <c r="B18" s="140" t="s">
        <v>45</v>
      </c>
      <c r="C18" s="141"/>
      <c r="D18" s="142"/>
      <c r="E18" s="143">
        <v>143723127562</v>
      </c>
    </row>
    <row r="19" spans="1:6" s="39" customFormat="1" ht="27" customHeight="1" x14ac:dyDescent="0.25">
      <c r="A19" s="139"/>
      <c r="B19" s="140" t="s">
        <v>46</v>
      </c>
      <c r="C19" s="141"/>
      <c r="D19" s="142"/>
      <c r="E19" s="143">
        <v>276266938</v>
      </c>
    </row>
    <row r="20" spans="1:6" s="39" customFormat="1" ht="27" customHeight="1" x14ac:dyDescent="0.25">
      <c r="A20" s="139"/>
      <c r="B20" s="140" t="s">
        <v>47</v>
      </c>
      <c r="C20" s="141"/>
      <c r="D20" s="142"/>
      <c r="E20" s="143">
        <v>7000000000</v>
      </c>
    </row>
    <row r="21" spans="1:6" s="37" customFormat="1" ht="14.25" customHeight="1" x14ac:dyDescent="0.25">
      <c r="A21" s="150"/>
      <c r="B21" s="154" t="s">
        <v>37</v>
      </c>
      <c r="C21" s="153" t="s">
        <v>48</v>
      </c>
      <c r="D21" s="155"/>
      <c r="E21" s="149">
        <v>2401101600</v>
      </c>
      <c r="F21" s="39"/>
    </row>
    <row r="22" spans="1:6" s="37" customFormat="1" ht="14.25" customHeight="1" x14ac:dyDescent="0.25">
      <c r="A22" s="150"/>
      <c r="B22" s="157"/>
      <c r="C22" s="153" t="s">
        <v>49</v>
      </c>
      <c r="D22" s="153"/>
      <c r="E22" s="149">
        <v>4598898400</v>
      </c>
      <c r="F22" s="39"/>
    </row>
    <row r="23" spans="1:6" s="39" customFormat="1" ht="27" customHeight="1" x14ac:dyDescent="0.25">
      <c r="A23" s="139"/>
      <c r="B23" s="628" t="s">
        <v>50</v>
      </c>
      <c r="C23" s="629"/>
      <c r="D23" s="630"/>
      <c r="E23" s="143">
        <v>6257601977</v>
      </c>
      <c r="F23" s="269"/>
    </row>
    <row r="24" spans="1:6" s="39" customFormat="1" ht="27" customHeight="1" x14ac:dyDescent="0.25">
      <c r="A24" s="139"/>
      <c r="B24" s="140" t="s">
        <v>51</v>
      </c>
      <c r="C24" s="141"/>
      <c r="D24" s="142"/>
      <c r="E24" s="143">
        <v>2239152948</v>
      </c>
    </row>
    <row r="25" spans="1:6" s="37" customFormat="1" ht="16.5" customHeight="1" x14ac:dyDescent="0.25">
      <c r="A25" s="139" t="s">
        <v>52</v>
      </c>
      <c r="B25" s="147"/>
      <c r="C25" s="147"/>
      <c r="D25" s="148"/>
      <c r="E25" s="149"/>
      <c r="F25" s="39"/>
    </row>
    <row r="26" spans="1:6" s="37" customFormat="1" ht="14.25" customHeight="1" x14ac:dyDescent="0.25">
      <c r="A26" s="150"/>
      <c r="B26" s="151" t="s">
        <v>53</v>
      </c>
      <c r="C26" s="152"/>
      <c r="D26" s="153"/>
      <c r="E26" s="149">
        <v>945373270</v>
      </c>
      <c r="F26" s="39"/>
    </row>
    <row r="27" spans="1:6" s="37" customFormat="1" ht="16.5" customHeight="1" x14ac:dyDescent="0.25">
      <c r="A27" s="150"/>
      <c r="B27" s="151" t="s">
        <v>191</v>
      </c>
      <c r="C27" s="152"/>
      <c r="D27" s="153"/>
      <c r="E27" s="149">
        <v>313914485</v>
      </c>
      <c r="F27" s="39"/>
    </row>
    <row r="28" spans="1:6" s="37" customFormat="1" ht="14.25" customHeight="1" x14ac:dyDescent="0.25">
      <c r="A28" s="150"/>
      <c r="B28" s="151" t="s">
        <v>54</v>
      </c>
      <c r="C28" s="152"/>
      <c r="D28" s="153"/>
      <c r="E28" s="149">
        <v>17237444</v>
      </c>
      <c r="F28" s="39"/>
    </row>
    <row r="29" spans="1:6" s="37" customFormat="1" ht="14.25" customHeight="1" x14ac:dyDescent="0.25">
      <c r="A29" s="150"/>
      <c r="B29" s="151" t="s">
        <v>290</v>
      </c>
      <c r="C29" s="151"/>
      <c r="D29" s="303"/>
      <c r="E29" s="149">
        <v>126196305</v>
      </c>
      <c r="F29" s="39"/>
    </row>
    <row r="30" spans="1:6" s="37" customFormat="1" ht="15.75" customHeight="1" x14ac:dyDescent="0.25">
      <c r="A30" s="150"/>
      <c r="B30" s="151" t="s">
        <v>291</v>
      </c>
      <c r="C30" s="151"/>
      <c r="D30" s="303"/>
      <c r="E30" s="149">
        <v>735675906</v>
      </c>
      <c r="F30" s="39"/>
    </row>
    <row r="31" spans="1:6" s="37" customFormat="1" ht="15.75" customHeight="1" x14ac:dyDescent="0.25">
      <c r="A31" s="150"/>
      <c r="B31" s="625" t="s">
        <v>192</v>
      </c>
      <c r="C31" s="631"/>
      <c r="D31" s="632"/>
      <c r="E31" s="149">
        <v>19734339959</v>
      </c>
      <c r="F31" s="39"/>
    </row>
    <row r="32" spans="1:6" s="37" customFormat="1" ht="14.25" customHeight="1" x14ac:dyDescent="0.25">
      <c r="A32" s="150"/>
      <c r="B32" s="154" t="s">
        <v>37</v>
      </c>
      <c r="C32" s="153" t="s">
        <v>55</v>
      </c>
      <c r="D32" s="153"/>
      <c r="E32" s="149">
        <v>14613874459</v>
      </c>
      <c r="F32" s="39"/>
    </row>
    <row r="33" spans="1:6" s="37" customFormat="1" ht="16.5" customHeight="1" x14ac:dyDescent="0.25">
      <c r="A33" s="150"/>
      <c r="B33" s="156"/>
      <c r="C33" s="158" t="s">
        <v>37</v>
      </c>
      <c r="D33" s="153" t="s">
        <v>193</v>
      </c>
      <c r="E33" s="149">
        <v>9372444229</v>
      </c>
      <c r="F33" s="39"/>
    </row>
    <row r="34" spans="1:6" s="37" customFormat="1" ht="16.5" customHeight="1" x14ac:dyDescent="0.25">
      <c r="A34" s="150"/>
      <c r="B34" s="159"/>
      <c r="C34" s="160"/>
      <c r="D34" s="153" t="s">
        <v>194</v>
      </c>
      <c r="E34" s="149">
        <v>5241430230</v>
      </c>
      <c r="F34" s="39"/>
    </row>
    <row r="35" spans="1:6" s="37" customFormat="1" ht="16.5" customHeight="1" x14ac:dyDescent="0.25">
      <c r="A35" s="150"/>
      <c r="B35" s="157"/>
      <c r="C35" s="153" t="s">
        <v>195</v>
      </c>
      <c r="D35" s="161"/>
      <c r="E35" s="149">
        <v>5120465500</v>
      </c>
      <c r="F35" s="39"/>
    </row>
    <row r="36" spans="1:6" s="37" customFormat="1" ht="16.5" customHeight="1" x14ac:dyDescent="0.25">
      <c r="A36" s="150"/>
      <c r="B36" s="151" t="s">
        <v>196</v>
      </c>
      <c r="C36" s="152"/>
      <c r="D36" s="153"/>
      <c r="E36" s="149">
        <v>2356122230</v>
      </c>
      <c r="F36" s="39"/>
    </row>
    <row r="37" spans="1:6" s="37" customFormat="1" ht="16.5" customHeight="1" x14ac:dyDescent="0.25">
      <c r="A37" s="150"/>
      <c r="B37" s="151" t="s">
        <v>197</v>
      </c>
      <c r="C37" s="152"/>
      <c r="D37" s="153"/>
      <c r="E37" s="149">
        <v>1165308000</v>
      </c>
      <c r="F37" s="39"/>
    </row>
    <row r="38" spans="1:6" s="37" customFormat="1" ht="15.75" x14ac:dyDescent="0.25">
      <c r="A38" s="150"/>
      <c r="B38" s="625" t="s">
        <v>198</v>
      </c>
      <c r="C38" s="626"/>
      <c r="D38" s="627"/>
      <c r="E38" s="149">
        <v>6837096581</v>
      </c>
      <c r="F38" s="39"/>
    </row>
    <row r="39" spans="1:6" s="37" customFormat="1" ht="16.5" customHeight="1" x14ac:dyDescent="0.25">
      <c r="A39" s="150"/>
      <c r="B39" s="151" t="s">
        <v>199</v>
      </c>
      <c r="C39" s="152"/>
      <c r="D39" s="153"/>
      <c r="E39" s="149">
        <v>1261482211</v>
      </c>
      <c r="F39" s="39"/>
    </row>
    <row r="40" spans="1:6" s="37" customFormat="1" ht="15.75" x14ac:dyDescent="0.25">
      <c r="A40" s="150"/>
      <c r="B40" s="625" t="s">
        <v>56</v>
      </c>
      <c r="C40" s="626"/>
      <c r="D40" s="627"/>
      <c r="E40" s="149">
        <v>125500000</v>
      </c>
      <c r="F40" s="39"/>
    </row>
    <row r="41" spans="1:6" s="37" customFormat="1" ht="16.5" customHeight="1" x14ac:dyDescent="0.25">
      <c r="A41" s="150"/>
      <c r="B41" s="151" t="s">
        <v>57</v>
      </c>
      <c r="C41" s="152"/>
      <c r="D41" s="153"/>
      <c r="E41" s="149">
        <v>8132000</v>
      </c>
      <c r="F41" s="39"/>
    </row>
    <row r="42" spans="1:6" s="37" customFormat="1" ht="14.25" customHeight="1" x14ac:dyDescent="0.25">
      <c r="A42" s="150"/>
      <c r="B42" s="151" t="s">
        <v>58</v>
      </c>
      <c r="C42" s="152"/>
      <c r="D42" s="153"/>
      <c r="E42" s="149">
        <v>12197000</v>
      </c>
      <c r="F42" s="39"/>
    </row>
    <row r="43" spans="1:6" s="37" customFormat="1" ht="14.25" customHeight="1" x14ac:dyDescent="0.25">
      <c r="A43" s="150"/>
      <c r="B43" s="151" t="s">
        <v>59</v>
      </c>
      <c r="C43" s="152"/>
      <c r="D43" s="153"/>
      <c r="E43" s="149">
        <v>19875000</v>
      </c>
      <c r="F43" s="39"/>
    </row>
    <row r="44" spans="1:6" s="37" customFormat="1" ht="14.25" customHeight="1" x14ac:dyDescent="0.25">
      <c r="A44" s="150"/>
      <c r="B44" s="151" t="s">
        <v>60</v>
      </c>
      <c r="C44" s="152"/>
      <c r="D44" s="153"/>
      <c r="E44" s="149">
        <v>3570000</v>
      </c>
      <c r="F44" s="39"/>
    </row>
    <row r="45" spans="1:6" s="37" customFormat="1" ht="15.75" customHeight="1" x14ac:dyDescent="0.25">
      <c r="A45" s="150"/>
      <c r="B45" s="625" t="s">
        <v>61</v>
      </c>
      <c r="C45" s="626"/>
      <c r="D45" s="627"/>
      <c r="E45" s="149">
        <v>12666484706</v>
      </c>
      <c r="F45" s="39"/>
    </row>
    <row r="46" spans="1:6" s="37" customFormat="1" ht="14.25" customHeight="1" x14ac:dyDescent="0.25">
      <c r="A46" s="150"/>
      <c r="B46" s="154" t="s">
        <v>37</v>
      </c>
      <c r="C46" s="153" t="s">
        <v>62</v>
      </c>
      <c r="D46" s="155"/>
      <c r="E46" s="149">
        <v>2607997962</v>
      </c>
      <c r="F46" s="39"/>
    </row>
    <row r="47" spans="1:6" s="37" customFormat="1" ht="14.25" customHeight="1" x14ac:dyDescent="0.25">
      <c r="A47" s="150"/>
      <c r="B47" s="157"/>
      <c r="C47" s="153" t="s">
        <v>63</v>
      </c>
      <c r="D47" s="153"/>
      <c r="E47" s="149">
        <v>10058486744</v>
      </c>
      <c r="F47" s="39"/>
    </row>
    <row r="48" spans="1:6" s="37" customFormat="1" ht="15.75" x14ac:dyDescent="0.25">
      <c r="A48" s="150"/>
      <c r="B48" s="625" t="s">
        <v>64</v>
      </c>
      <c r="C48" s="626"/>
      <c r="D48" s="627"/>
      <c r="E48" s="149">
        <v>3060208</v>
      </c>
      <c r="F48" s="39"/>
    </row>
    <row r="49" spans="1:6" s="37" customFormat="1" ht="14.25" customHeight="1" x14ac:dyDescent="0.25">
      <c r="A49" s="150"/>
      <c r="B49" s="154" t="s">
        <v>37</v>
      </c>
      <c r="C49" s="153" t="s">
        <v>62</v>
      </c>
      <c r="D49" s="155"/>
      <c r="E49" s="149">
        <v>3060208</v>
      </c>
      <c r="F49" s="39"/>
    </row>
    <row r="50" spans="1:6" s="37" customFormat="1" ht="14.25" customHeight="1" x14ac:dyDescent="0.25">
      <c r="A50" s="150"/>
      <c r="B50" s="157"/>
      <c r="C50" s="153" t="s">
        <v>65</v>
      </c>
      <c r="D50" s="153"/>
      <c r="E50" s="149">
        <v>0</v>
      </c>
      <c r="F50" s="39"/>
    </row>
    <row r="51" spans="1:6" s="37" customFormat="1" ht="15.75" customHeight="1" x14ac:dyDescent="0.25">
      <c r="A51" s="162"/>
      <c r="B51" s="162" t="s">
        <v>66</v>
      </c>
      <c r="C51" s="163"/>
      <c r="D51" s="164"/>
      <c r="E51" s="138">
        <v>5866703995</v>
      </c>
      <c r="F51" s="39"/>
    </row>
    <row r="52" spans="1:6" s="37" customFormat="1" ht="15" x14ac:dyDescent="0.2">
      <c r="A52" s="40" t="s">
        <v>67</v>
      </c>
      <c r="B52" s="41"/>
      <c r="C52" s="41"/>
      <c r="D52" s="42"/>
      <c r="E52" s="43"/>
    </row>
    <row r="53" spans="1:6" s="37" customFormat="1" ht="12.75" customHeight="1" x14ac:dyDescent="0.2">
      <c r="A53" s="40" t="s">
        <v>68</v>
      </c>
      <c r="B53" s="44"/>
      <c r="C53" s="44"/>
      <c r="D53" s="35"/>
      <c r="E53" s="43"/>
    </row>
    <row r="54" spans="1:6" s="37" customFormat="1" ht="12.75" customHeight="1" x14ac:dyDescent="0.2">
      <c r="A54" s="40" t="s">
        <v>69</v>
      </c>
      <c r="B54" s="44"/>
      <c r="C54" s="44"/>
      <c r="D54" s="35"/>
      <c r="E54" s="43"/>
    </row>
    <row r="55" spans="1:6" s="37" customFormat="1" ht="12.75" customHeight="1" x14ac:dyDescent="0.2">
      <c r="A55" s="40" t="s">
        <v>70</v>
      </c>
      <c r="B55" s="44"/>
      <c r="C55" s="44"/>
      <c r="D55" s="35"/>
      <c r="E55" s="43"/>
    </row>
    <row r="56" spans="1:6" s="37" customFormat="1" ht="12.75" customHeight="1" x14ac:dyDescent="0.2">
      <c r="A56" s="40" t="s">
        <v>71</v>
      </c>
      <c r="B56" s="44"/>
      <c r="C56" s="44"/>
      <c r="D56" s="35"/>
      <c r="E56" s="43"/>
    </row>
  </sheetData>
  <mergeCells count="6">
    <mergeCell ref="B48:D48"/>
    <mergeCell ref="B23:D23"/>
    <mergeCell ref="B31:D31"/>
    <mergeCell ref="B38:D38"/>
    <mergeCell ref="B40:D40"/>
    <mergeCell ref="B45:D45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6" orientation="portrait" r:id="rId1"/>
  <headerFooter alignWithMargins="0">
    <oddHeader xml:space="preserve">&amp;RKapitola A
&amp;"-,Tučné"Tabulka č. 1&amp;"-,Obyčejné"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8"/>
  <sheetViews>
    <sheetView workbookViewId="0">
      <selection activeCell="H3" sqref="H3:H4"/>
    </sheetView>
  </sheetViews>
  <sheetFormatPr defaultRowHeight="12.75" x14ac:dyDescent="0.2"/>
  <cols>
    <col min="1" max="1" width="44.42578125" style="47" customWidth="1"/>
    <col min="2" max="2" width="18" style="47" bestFit="1" customWidth="1"/>
    <col min="3" max="4" width="18" style="47" customWidth="1"/>
    <col min="5" max="5" width="16.7109375" style="47" bestFit="1" customWidth="1"/>
    <col min="6" max="6" width="15.5703125" style="47" bestFit="1" customWidth="1"/>
    <col min="7" max="7" width="16" style="47" customWidth="1"/>
    <col min="8" max="8" width="15" style="47" customWidth="1"/>
    <col min="9" max="9" width="15.85546875" style="47" customWidth="1"/>
    <col min="10" max="11" width="14.7109375" style="47" customWidth="1"/>
    <col min="12" max="12" width="13.28515625" style="47" customWidth="1"/>
    <col min="13" max="13" width="11.28515625" style="47" bestFit="1" customWidth="1"/>
    <col min="14" max="14" width="12" style="47" customWidth="1"/>
    <col min="15" max="15" width="11.28515625" style="47" bestFit="1" customWidth="1"/>
    <col min="16" max="16" width="15" style="46" customWidth="1"/>
    <col min="17" max="17" width="18.42578125" style="46" customWidth="1"/>
    <col min="18" max="18" width="16.42578125" style="46" customWidth="1"/>
    <col min="19" max="19" width="15" style="46" customWidth="1"/>
    <col min="20" max="219" width="9.140625" style="46"/>
    <col min="220" max="220" width="53.85546875" style="46" customWidth="1"/>
    <col min="221" max="221" width="18" style="46" bestFit="1" customWidth="1"/>
    <col min="222" max="222" width="23" style="46" customWidth="1"/>
    <col min="223" max="223" width="16.7109375" style="46" bestFit="1" customWidth="1"/>
    <col min="224" max="224" width="15.5703125" style="46" bestFit="1" customWidth="1"/>
    <col min="225" max="225" width="16.7109375" style="46" bestFit="1" customWidth="1"/>
    <col min="226" max="226" width="13.5703125" style="46" bestFit="1" customWidth="1"/>
    <col min="227" max="227" width="18.7109375" style="46" customWidth="1"/>
    <col min="228" max="228" width="15.5703125" style="46" bestFit="1" customWidth="1"/>
    <col min="229" max="229" width="16.140625" style="46" customWidth="1"/>
    <col min="230" max="230" width="13.28515625" style="46" customWidth="1"/>
    <col min="231" max="231" width="16.28515625" style="46" customWidth="1"/>
    <col min="232" max="232" width="15.5703125" style="46" customWidth="1"/>
    <col min="233" max="233" width="15.85546875" style="46" customWidth="1"/>
    <col min="234" max="235" width="10" style="46" bestFit="1" customWidth="1"/>
    <col min="236" max="236" width="9.140625" style="46"/>
    <col min="237" max="237" width="10.5703125" style="46" bestFit="1" customWidth="1"/>
    <col min="238" max="256" width="9.140625" style="46"/>
    <col min="257" max="257" width="53.85546875" style="46" customWidth="1"/>
    <col min="258" max="258" width="18" style="46" bestFit="1" customWidth="1"/>
    <col min="259" max="259" width="18" style="46" customWidth="1"/>
    <col min="260" max="260" width="16.7109375" style="46" bestFit="1" customWidth="1"/>
    <col min="261" max="261" width="15.5703125" style="46" bestFit="1" customWidth="1"/>
    <col min="262" max="262" width="18.7109375" style="46" customWidth="1"/>
    <col min="263" max="263" width="15" style="46" customWidth="1"/>
    <col min="264" max="264" width="18.5703125" style="46" customWidth="1"/>
    <col min="265" max="265" width="21.28515625" style="46" customWidth="1"/>
    <col min="266" max="266" width="16.140625" style="46" customWidth="1"/>
    <col min="267" max="267" width="13.28515625" style="46" customWidth="1"/>
    <col min="268" max="268" width="16.28515625" style="46" customWidth="1"/>
    <col min="269" max="269" width="18.7109375" style="46" customWidth="1"/>
    <col min="270" max="270" width="15.85546875" style="46" customWidth="1"/>
    <col min="271" max="271" width="10" style="46" bestFit="1" customWidth="1"/>
    <col min="272" max="272" width="13.140625" style="46" customWidth="1"/>
    <col min="273" max="274" width="16.42578125" style="46" customWidth="1"/>
    <col min="275" max="275" width="12.5703125" style="46" customWidth="1"/>
    <col min="276" max="475" width="9.140625" style="46"/>
    <col min="476" max="476" width="53.85546875" style="46" customWidth="1"/>
    <col min="477" max="477" width="18" style="46" bestFit="1" customWidth="1"/>
    <col min="478" max="478" width="23" style="46" customWidth="1"/>
    <col min="479" max="479" width="16.7109375" style="46" bestFit="1" customWidth="1"/>
    <col min="480" max="480" width="15.5703125" style="46" bestFit="1" customWidth="1"/>
    <col min="481" max="481" width="16.7109375" style="46" bestFit="1" customWidth="1"/>
    <col min="482" max="482" width="13.5703125" style="46" bestFit="1" customWidth="1"/>
    <col min="483" max="483" width="18.7109375" style="46" customWidth="1"/>
    <col min="484" max="484" width="15.5703125" style="46" bestFit="1" customWidth="1"/>
    <col min="485" max="485" width="16.140625" style="46" customWidth="1"/>
    <col min="486" max="486" width="13.28515625" style="46" customWidth="1"/>
    <col min="487" max="487" width="16.28515625" style="46" customWidth="1"/>
    <col min="488" max="488" width="15.5703125" style="46" customWidth="1"/>
    <col min="489" max="489" width="15.85546875" style="46" customWidth="1"/>
    <col min="490" max="491" width="10" style="46" bestFit="1" customWidth="1"/>
    <col min="492" max="492" width="9.140625" style="46"/>
    <col min="493" max="493" width="10.5703125" style="46" bestFit="1" customWidth="1"/>
    <col min="494" max="512" width="9.140625" style="46"/>
    <col min="513" max="513" width="53.85546875" style="46" customWidth="1"/>
    <col min="514" max="514" width="18" style="46" bestFit="1" customWidth="1"/>
    <col min="515" max="515" width="18" style="46" customWidth="1"/>
    <col min="516" max="516" width="16.7109375" style="46" bestFit="1" customWidth="1"/>
    <col min="517" max="517" width="15.5703125" style="46" bestFit="1" customWidth="1"/>
    <col min="518" max="518" width="18.7109375" style="46" customWidth="1"/>
    <col min="519" max="519" width="15" style="46" customWidth="1"/>
    <col min="520" max="520" width="18.5703125" style="46" customWidth="1"/>
    <col min="521" max="521" width="21.28515625" style="46" customWidth="1"/>
    <col min="522" max="522" width="16.140625" style="46" customWidth="1"/>
    <col min="523" max="523" width="13.28515625" style="46" customWidth="1"/>
    <col min="524" max="524" width="16.28515625" style="46" customWidth="1"/>
    <col min="525" max="525" width="18.7109375" style="46" customWidth="1"/>
    <col min="526" max="526" width="15.85546875" style="46" customWidth="1"/>
    <col min="527" max="527" width="10" style="46" bestFit="1" customWidth="1"/>
    <col min="528" max="528" width="13.140625" style="46" customWidth="1"/>
    <col min="529" max="530" width="16.42578125" style="46" customWidth="1"/>
    <col min="531" max="531" width="12.5703125" style="46" customWidth="1"/>
    <col min="532" max="731" width="9.140625" style="46"/>
    <col min="732" max="732" width="53.85546875" style="46" customWidth="1"/>
    <col min="733" max="733" width="18" style="46" bestFit="1" customWidth="1"/>
    <col min="734" max="734" width="23" style="46" customWidth="1"/>
    <col min="735" max="735" width="16.7109375" style="46" bestFit="1" customWidth="1"/>
    <col min="736" max="736" width="15.5703125" style="46" bestFit="1" customWidth="1"/>
    <col min="737" max="737" width="16.7109375" style="46" bestFit="1" customWidth="1"/>
    <col min="738" max="738" width="13.5703125" style="46" bestFit="1" customWidth="1"/>
    <col min="739" max="739" width="18.7109375" style="46" customWidth="1"/>
    <col min="740" max="740" width="15.5703125" style="46" bestFit="1" customWidth="1"/>
    <col min="741" max="741" width="16.140625" style="46" customWidth="1"/>
    <col min="742" max="742" width="13.28515625" style="46" customWidth="1"/>
    <col min="743" max="743" width="16.28515625" style="46" customWidth="1"/>
    <col min="744" max="744" width="15.5703125" style="46" customWidth="1"/>
    <col min="745" max="745" width="15.85546875" style="46" customWidth="1"/>
    <col min="746" max="747" width="10" style="46" bestFit="1" customWidth="1"/>
    <col min="748" max="748" width="9.140625" style="46"/>
    <col min="749" max="749" width="10.5703125" style="46" bestFit="1" customWidth="1"/>
    <col min="750" max="768" width="9.140625" style="46"/>
    <col min="769" max="769" width="53.85546875" style="46" customWidth="1"/>
    <col min="770" max="770" width="18" style="46" bestFit="1" customWidth="1"/>
    <col min="771" max="771" width="18" style="46" customWidth="1"/>
    <col min="772" max="772" width="16.7109375" style="46" bestFit="1" customWidth="1"/>
    <col min="773" max="773" width="15.5703125" style="46" bestFit="1" customWidth="1"/>
    <col min="774" max="774" width="18.7109375" style="46" customWidth="1"/>
    <col min="775" max="775" width="15" style="46" customWidth="1"/>
    <col min="776" max="776" width="18.5703125" style="46" customWidth="1"/>
    <col min="777" max="777" width="21.28515625" style="46" customWidth="1"/>
    <col min="778" max="778" width="16.140625" style="46" customWidth="1"/>
    <col min="779" max="779" width="13.28515625" style="46" customWidth="1"/>
    <col min="780" max="780" width="16.28515625" style="46" customWidth="1"/>
    <col min="781" max="781" width="18.7109375" style="46" customWidth="1"/>
    <col min="782" max="782" width="15.85546875" style="46" customWidth="1"/>
    <col min="783" max="783" width="10" style="46" bestFit="1" customWidth="1"/>
    <col min="784" max="784" width="13.140625" style="46" customWidth="1"/>
    <col min="785" max="786" width="16.42578125" style="46" customWidth="1"/>
    <col min="787" max="787" width="12.5703125" style="46" customWidth="1"/>
    <col min="788" max="987" width="9.140625" style="46"/>
    <col min="988" max="988" width="53.85546875" style="46" customWidth="1"/>
    <col min="989" max="989" width="18" style="46" bestFit="1" customWidth="1"/>
    <col min="990" max="990" width="23" style="46" customWidth="1"/>
    <col min="991" max="991" width="16.7109375" style="46" bestFit="1" customWidth="1"/>
    <col min="992" max="992" width="15.5703125" style="46" bestFit="1" customWidth="1"/>
    <col min="993" max="993" width="16.7109375" style="46" bestFit="1" customWidth="1"/>
    <col min="994" max="994" width="13.5703125" style="46" bestFit="1" customWidth="1"/>
    <col min="995" max="995" width="18.7109375" style="46" customWidth="1"/>
    <col min="996" max="996" width="15.5703125" style="46" bestFit="1" customWidth="1"/>
    <col min="997" max="997" width="16.140625" style="46" customWidth="1"/>
    <col min="998" max="998" width="13.28515625" style="46" customWidth="1"/>
    <col min="999" max="999" width="16.28515625" style="46" customWidth="1"/>
    <col min="1000" max="1000" width="15.5703125" style="46" customWidth="1"/>
    <col min="1001" max="1001" width="15.85546875" style="46" customWidth="1"/>
    <col min="1002" max="1003" width="10" style="46" bestFit="1" customWidth="1"/>
    <col min="1004" max="1004" width="9.140625" style="46"/>
    <col min="1005" max="1005" width="10.5703125" style="46" bestFit="1" customWidth="1"/>
    <col min="1006" max="1024" width="9.140625" style="46"/>
    <col min="1025" max="1025" width="53.85546875" style="46" customWidth="1"/>
    <col min="1026" max="1026" width="18" style="46" bestFit="1" customWidth="1"/>
    <col min="1027" max="1027" width="18" style="46" customWidth="1"/>
    <col min="1028" max="1028" width="16.7109375" style="46" bestFit="1" customWidth="1"/>
    <col min="1029" max="1029" width="15.5703125" style="46" bestFit="1" customWidth="1"/>
    <col min="1030" max="1030" width="18.7109375" style="46" customWidth="1"/>
    <col min="1031" max="1031" width="15" style="46" customWidth="1"/>
    <col min="1032" max="1032" width="18.5703125" style="46" customWidth="1"/>
    <col min="1033" max="1033" width="21.28515625" style="46" customWidth="1"/>
    <col min="1034" max="1034" width="16.140625" style="46" customWidth="1"/>
    <col min="1035" max="1035" width="13.28515625" style="46" customWidth="1"/>
    <col min="1036" max="1036" width="16.28515625" style="46" customWidth="1"/>
    <col min="1037" max="1037" width="18.7109375" style="46" customWidth="1"/>
    <col min="1038" max="1038" width="15.85546875" style="46" customWidth="1"/>
    <col min="1039" max="1039" width="10" style="46" bestFit="1" customWidth="1"/>
    <col min="1040" max="1040" width="13.140625" style="46" customWidth="1"/>
    <col min="1041" max="1042" width="16.42578125" style="46" customWidth="1"/>
    <col min="1043" max="1043" width="12.5703125" style="46" customWidth="1"/>
    <col min="1044" max="1243" width="9.140625" style="46"/>
    <col min="1244" max="1244" width="53.85546875" style="46" customWidth="1"/>
    <col min="1245" max="1245" width="18" style="46" bestFit="1" customWidth="1"/>
    <col min="1246" max="1246" width="23" style="46" customWidth="1"/>
    <col min="1247" max="1247" width="16.7109375" style="46" bestFit="1" customWidth="1"/>
    <col min="1248" max="1248" width="15.5703125" style="46" bestFit="1" customWidth="1"/>
    <col min="1249" max="1249" width="16.7109375" style="46" bestFit="1" customWidth="1"/>
    <col min="1250" max="1250" width="13.5703125" style="46" bestFit="1" customWidth="1"/>
    <col min="1251" max="1251" width="18.7109375" style="46" customWidth="1"/>
    <col min="1252" max="1252" width="15.5703125" style="46" bestFit="1" customWidth="1"/>
    <col min="1253" max="1253" width="16.140625" style="46" customWidth="1"/>
    <col min="1254" max="1254" width="13.28515625" style="46" customWidth="1"/>
    <col min="1255" max="1255" width="16.28515625" style="46" customWidth="1"/>
    <col min="1256" max="1256" width="15.5703125" style="46" customWidth="1"/>
    <col min="1257" max="1257" width="15.85546875" style="46" customWidth="1"/>
    <col min="1258" max="1259" width="10" style="46" bestFit="1" customWidth="1"/>
    <col min="1260" max="1260" width="9.140625" style="46"/>
    <col min="1261" max="1261" width="10.5703125" style="46" bestFit="1" customWidth="1"/>
    <col min="1262" max="1280" width="9.140625" style="46"/>
    <col min="1281" max="1281" width="53.85546875" style="46" customWidth="1"/>
    <col min="1282" max="1282" width="18" style="46" bestFit="1" customWidth="1"/>
    <col min="1283" max="1283" width="18" style="46" customWidth="1"/>
    <col min="1284" max="1284" width="16.7109375" style="46" bestFit="1" customWidth="1"/>
    <col min="1285" max="1285" width="15.5703125" style="46" bestFit="1" customWidth="1"/>
    <col min="1286" max="1286" width="18.7109375" style="46" customWidth="1"/>
    <col min="1287" max="1287" width="15" style="46" customWidth="1"/>
    <col min="1288" max="1288" width="18.5703125" style="46" customWidth="1"/>
    <col min="1289" max="1289" width="21.28515625" style="46" customWidth="1"/>
    <col min="1290" max="1290" width="16.140625" style="46" customWidth="1"/>
    <col min="1291" max="1291" width="13.28515625" style="46" customWidth="1"/>
    <col min="1292" max="1292" width="16.28515625" style="46" customWidth="1"/>
    <col min="1293" max="1293" width="18.7109375" style="46" customWidth="1"/>
    <col min="1294" max="1294" width="15.85546875" style="46" customWidth="1"/>
    <col min="1295" max="1295" width="10" style="46" bestFit="1" customWidth="1"/>
    <col min="1296" max="1296" width="13.140625" style="46" customWidth="1"/>
    <col min="1297" max="1298" width="16.42578125" style="46" customWidth="1"/>
    <col min="1299" max="1299" width="12.5703125" style="46" customWidth="1"/>
    <col min="1300" max="1499" width="9.140625" style="46"/>
    <col min="1500" max="1500" width="53.85546875" style="46" customWidth="1"/>
    <col min="1501" max="1501" width="18" style="46" bestFit="1" customWidth="1"/>
    <col min="1502" max="1502" width="23" style="46" customWidth="1"/>
    <col min="1503" max="1503" width="16.7109375" style="46" bestFit="1" customWidth="1"/>
    <col min="1504" max="1504" width="15.5703125" style="46" bestFit="1" customWidth="1"/>
    <col min="1505" max="1505" width="16.7109375" style="46" bestFit="1" customWidth="1"/>
    <col min="1506" max="1506" width="13.5703125" style="46" bestFit="1" customWidth="1"/>
    <col min="1507" max="1507" width="18.7109375" style="46" customWidth="1"/>
    <col min="1508" max="1508" width="15.5703125" style="46" bestFit="1" customWidth="1"/>
    <col min="1509" max="1509" width="16.140625" style="46" customWidth="1"/>
    <col min="1510" max="1510" width="13.28515625" style="46" customWidth="1"/>
    <col min="1511" max="1511" width="16.28515625" style="46" customWidth="1"/>
    <col min="1512" max="1512" width="15.5703125" style="46" customWidth="1"/>
    <col min="1513" max="1513" width="15.85546875" style="46" customWidth="1"/>
    <col min="1514" max="1515" width="10" style="46" bestFit="1" customWidth="1"/>
    <col min="1516" max="1516" width="9.140625" style="46"/>
    <col min="1517" max="1517" width="10.5703125" style="46" bestFit="1" customWidth="1"/>
    <col min="1518" max="1536" width="9.140625" style="46"/>
    <col min="1537" max="1537" width="53.85546875" style="46" customWidth="1"/>
    <col min="1538" max="1538" width="18" style="46" bestFit="1" customWidth="1"/>
    <col min="1539" max="1539" width="18" style="46" customWidth="1"/>
    <col min="1540" max="1540" width="16.7109375" style="46" bestFit="1" customWidth="1"/>
    <col min="1541" max="1541" width="15.5703125" style="46" bestFit="1" customWidth="1"/>
    <col min="1542" max="1542" width="18.7109375" style="46" customWidth="1"/>
    <col min="1543" max="1543" width="15" style="46" customWidth="1"/>
    <col min="1544" max="1544" width="18.5703125" style="46" customWidth="1"/>
    <col min="1545" max="1545" width="21.28515625" style="46" customWidth="1"/>
    <col min="1546" max="1546" width="16.140625" style="46" customWidth="1"/>
    <col min="1547" max="1547" width="13.28515625" style="46" customWidth="1"/>
    <col min="1548" max="1548" width="16.28515625" style="46" customWidth="1"/>
    <col min="1549" max="1549" width="18.7109375" style="46" customWidth="1"/>
    <col min="1550" max="1550" width="15.85546875" style="46" customWidth="1"/>
    <col min="1551" max="1551" width="10" style="46" bestFit="1" customWidth="1"/>
    <col min="1552" max="1552" width="13.140625" style="46" customWidth="1"/>
    <col min="1553" max="1554" width="16.42578125" style="46" customWidth="1"/>
    <col min="1555" max="1555" width="12.5703125" style="46" customWidth="1"/>
    <col min="1556" max="1755" width="9.140625" style="46"/>
    <col min="1756" max="1756" width="53.85546875" style="46" customWidth="1"/>
    <col min="1757" max="1757" width="18" style="46" bestFit="1" customWidth="1"/>
    <col min="1758" max="1758" width="23" style="46" customWidth="1"/>
    <col min="1759" max="1759" width="16.7109375" style="46" bestFit="1" customWidth="1"/>
    <col min="1760" max="1760" width="15.5703125" style="46" bestFit="1" customWidth="1"/>
    <col min="1761" max="1761" width="16.7109375" style="46" bestFit="1" customWidth="1"/>
    <col min="1762" max="1762" width="13.5703125" style="46" bestFit="1" customWidth="1"/>
    <col min="1763" max="1763" width="18.7109375" style="46" customWidth="1"/>
    <col min="1764" max="1764" width="15.5703125" style="46" bestFit="1" customWidth="1"/>
    <col min="1765" max="1765" width="16.140625" style="46" customWidth="1"/>
    <col min="1766" max="1766" width="13.28515625" style="46" customWidth="1"/>
    <col min="1767" max="1767" width="16.28515625" style="46" customWidth="1"/>
    <col min="1768" max="1768" width="15.5703125" style="46" customWidth="1"/>
    <col min="1769" max="1769" width="15.85546875" style="46" customWidth="1"/>
    <col min="1770" max="1771" width="10" style="46" bestFit="1" customWidth="1"/>
    <col min="1772" max="1772" width="9.140625" style="46"/>
    <col min="1773" max="1773" width="10.5703125" style="46" bestFit="1" customWidth="1"/>
    <col min="1774" max="1792" width="9.140625" style="46"/>
    <col min="1793" max="1793" width="53.85546875" style="46" customWidth="1"/>
    <col min="1794" max="1794" width="18" style="46" bestFit="1" customWidth="1"/>
    <col min="1795" max="1795" width="18" style="46" customWidth="1"/>
    <col min="1796" max="1796" width="16.7109375" style="46" bestFit="1" customWidth="1"/>
    <col min="1797" max="1797" width="15.5703125" style="46" bestFit="1" customWidth="1"/>
    <col min="1798" max="1798" width="18.7109375" style="46" customWidth="1"/>
    <col min="1799" max="1799" width="15" style="46" customWidth="1"/>
    <col min="1800" max="1800" width="18.5703125" style="46" customWidth="1"/>
    <col min="1801" max="1801" width="21.28515625" style="46" customWidth="1"/>
    <col min="1802" max="1802" width="16.140625" style="46" customWidth="1"/>
    <col min="1803" max="1803" width="13.28515625" style="46" customWidth="1"/>
    <col min="1804" max="1804" width="16.28515625" style="46" customWidth="1"/>
    <col min="1805" max="1805" width="18.7109375" style="46" customWidth="1"/>
    <col min="1806" max="1806" width="15.85546875" style="46" customWidth="1"/>
    <col min="1807" max="1807" width="10" style="46" bestFit="1" customWidth="1"/>
    <col min="1808" max="1808" width="13.140625" style="46" customWidth="1"/>
    <col min="1809" max="1810" width="16.42578125" style="46" customWidth="1"/>
    <col min="1811" max="1811" width="12.5703125" style="46" customWidth="1"/>
    <col min="1812" max="2011" width="9.140625" style="46"/>
    <col min="2012" max="2012" width="53.85546875" style="46" customWidth="1"/>
    <col min="2013" max="2013" width="18" style="46" bestFit="1" customWidth="1"/>
    <col min="2014" max="2014" width="23" style="46" customWidth="1"/>
    <col min="2015" max="2015" width="16.7109375" style="46" bestFit="1" customWidth="1"/>
    <col min="2016" max="2016" width="15.5703125" style="46" bestFit="1" customWidth="1"/>
    <col min="2017" max="2017" width="16.7109375" style="46" bestFit="1" customWidth="1"/>
    <col min="2018" max="2018" width="13.5703125" style="46" bestFit="1" customWidth="1"/>
    <col min="2019" max="2019" width="18.7109375" style="46" customWidth="1"/>
    <col min="2020" max="2020" width="15.5703125" style="46" bestFit="1" customWidth="1"/>
    <col min="2021" max="2021" width="16.140625" style="46" customWidth="1"/>
    <col min="2022" max="2022" width="13.28515625" style="46" customWidth="1"/>
    <col min="2023" max="2023" width="16.28515625" style="46" customWidth="1"/>
    <col min="2024" max="2024" width="15.5703125" style="46" customWidth="1"/>
    <col min="2025" max="2025" width="15.85546875" style="46" customWidth="1"/>
    <col min="2026" max="2027" width="10" style="46" bestFit="1" customWidth="1"/>
    <col min="2028" max="2028" width="9.140625" style="46"/>
    <col min="2029" max="2029" width="10.5703125" style="46" bestFit="1" customWidth="1"/>
    <col min="2030" max="2048" width="9.140625" style="46"/>
    <col min="2049" max="2049" width="53.85546875" style="46" customWidth="1"/>
    <col min="2050" max="2050" width="18" style="46" bestFit="1" customWidth="1"/>
    <col min="2051" max="2051" width="18" style="46" customWidth="1"/>
    <col min="2052" max="2052" width="16.7109375" style="46" bestFit="1" customWidth="1"/>
    <col min="2053" max="2053" width="15.5703125" style="46" bestFit="1" customWidth="1"/>
    <col min="2054" max="2054" width="18.7109375" style="46" customWidth="1"/>
    <col min="2055" max="2055" width="15" style="46" customWidth="1"/>
    <col min="2056" max="2056" width="18.5703125" style="46" customWidth="1"/>
    <col min="2057" max="2057" width="21.28515625" style="46" customWidth="1"/>
    <col min="2058" max="2058" width="16.140625" style="46" customWidth="1"/>
    <col min="2059" max="2059" width="13.28515625" style="46" customWidth="1"/>
    <col min="2060" max="2060" width="16.28515625" style="46" customWidth="1"/>
    <col min="2061" max="2061" width="18.7109375" style="46" customWidth="1"/>
    <col min="2062" max="2062" width="15.85546875" style="46" customWidth="1"/>
    <col min="2063" max="2063" width="10" style="46" bestFit="1" customWidth="1"/>
    <col min="2064" max="2064" width="13.140625" style="46" customWidth="1"/>
    <col min="2065" max="2066" width="16.42578125" style="46" customWidth="1"/>
    <col min="2067" max="2067" width="12.5703125" style="46" customWidth="1"/>
    <col min="2068" max="2267" width="9.140625" style="46"/>
    <col min="2268" max="2268" width="53.85546875" style="46" customWidth="1"/>
    <col min="2269" max="2269" width="18" style="46" bestFit="1" customWidth="1"/>
    <col min="2270" max="2270" width="23" style="46" customWidth="1"/>
    <col min="2271" max="2271" width="16.7109375" style="46" bestFit="1" customWidth="1"/>
    <col min="2272" max="2272" width="15.5703125" style="46" bestFit="1" customWidth="1"/>
    <col min="2273" max="2273" width="16.7109375" style="46" bestFit="1" customWidth="1"/>
    <col min="2274" max="2274" width="13.5703125" style="46" bestFit="1" customWidth="1"/>
    <col min="2275" max="2275" width="18.7109375" style="46" customWidth="1"/>
    <col min="2276" max="2276" width="15.5703125" style="46" bestFit="1" customWidth="1"/>
    <col min="2277" max="2277" width="16.140625" style="46" customWidth="1"/>
    <col min="2278" max="2278" width="13.28515625" style="46" customWidth="1"/>
    <col min="2279" max="2279" width="16.28515625" style="46" customWidth="1"/>
    <col min="2280" max="2280" width="15.5703125" style="46" customWidth="1"/>
    <col min="2281" max="2281" width="15.85546875" style="46" customWidth="1"/>
    <col min="2282" max="2283" width="10" style="46" bestFit="1" customWidth="1"/>
    <col min="2284" max="2284" width="9.140625" style="46"/>
    <col min="2285" max="2285" width="10.5703125" style="46" bestFit="1" customWidth="1"/>
    <col min="2286" max="2304" width="9.140625" style="46"/>
    <col min="2305" max="2305" width="53.85546875" style="46" customWidth="1"/>
    <col min="2306" max="2306" width="18" style="46" bestFit="1" customWidth="1"/>
    <col min="2307" max="2307" width="18" style="46" customWidth="1"/>
    <col min="2308" max="2308" width="16.7109375" style="46" bestFit="1" customWidth="1"/>
    <col min="2309" max="2309" width="15.5703125" style="46" bestFit="1" customWidth="1"/>
    <col min="2310" max="2310" width="18.7109375" style="46" customWidth="1"/>
    <col min="2311" max="2311" width="15" style="46" customWidth="1"/>
    <col min="2312" max="2312" width="18.5703125" style="46" customWidth="1"/>
    <col min="2313" max="2313" width="21.28515625" style="46" customWidth="1"/>
    <col min="2314" max="2314" width="16.140625" style="46" customWidth="1"/>
    <col min="2315" max="2315" width="13.28515625" style="46" customWidth="1"/>
    <col min="2316" max="2316" width="16.28515625" style="46" customWidth="1"/>
    <col min="2317" max="2317" width="18.7109375" style="46" customWidth="1"/>
    <col min="2318" max="2318" width="15.85546875" style="46" customWidth="1"/>
    <col min="2319" max="2319" width="10" style="46" bestFit="1" customWidth="1"/>
    <col min="2320" max="2320" width="13.140625" style="46" customWidth="1"/>
    <col min="2321" max="2322" width="16.42578125" style="46" customWidth="1"/>
    <col min="2323" max="2323" width="12.5703125" style="46" customWidth="1"/>
    <col min="2324" max="2523" width="9.140625" style="46"/>
    <col min="2524" max="2524" width="53.85546875" style="46" customWidth="1"/>
    <col min="2525" max="2525" width="18" style="46" bestFit="1" customWidth="1"/>
    <col min="2526" max="2526" width="23" style="46" customWidth="1"/>
    <col min="2527" max="2527" width="16.7109375" style="46" bestFit="1" customWidth="1"/>
    <col min="2528" max="2528" width="15.5703125" style="46" bestFit="1" customWidth="1"/>
    <col min="2529" max="2529" width="16.7109375" style="46" bestFit="1" customWidth="1"/>
    <col min="2530" max="2530" width="13.5703125" style="46" bestFit="1" customWidth="1"/>
    <col min="2531" max="2531" width="18.7109375" style="46" customWidth="1"/>
    <col min="2532" max="2532" width="15.5703125" style="46" bestFit="1" customWidth="1"/>
    <col min="2533" max="2533" width="16.140625" style="46" customWidth="1"/>
    <col min="2534" max="2534" width="13.28515625" style="46" customWidth="1"/>
    <col min="2535" max="2535" width="16.28515625" style="46" customWidth="1"/>
    <col min="2536" max="2536" width="15.5703125" style="46" customWidth="1"/>
    <col min="2537" max="2537" width="15.85546875" style="46" customWidth="1"/>
    <col min="2538" max="2539" width="10" style="46" bestFit="1" customWidth="1"/>
    <col min="2540" max="2540" width="9.140625" style="46"/>
    <col min="2541" max="2541" width="10.5703125" style="46" bestFit="1" customWidth="1"/>
    <col min="2542" max="2560" width="9.140625" style="46"/>
    <col min="2561" max="2561" width="53.85546875" style="46" customWidth="1"/>
    <col min="2562" max="2562" width="18" style="46" bestFit="1" customWidth="1"/>
    <col min="2563" max="2563" width="18" style="46" customWidth="1"/>
    <col min="2564" max="2564" width="16.7109375" style="46" bestFit="1" customWidth="1"/>
    <col min="2565" max="2565" width="15.5703125" style="46" bestFit="1" customWidth="1"/>
    <col min="2566" max="2566" width="18.7109375" style="46" customWidth="1"/>
    <col min="2567" max="2567" width="15" style="46" customWidth="1"/>
    <col min="2568" max="2568" width="18.5703125" style="46" customWidth="1"/>
    <col min="2569" max="2569" width="21.28515625" style="46" customWidth="1"/>
    <col min="2570" max="2570" width="16.140625" style="46" customWidth="1"/>
    <col min="2571" max="2571" width="13.28515625" style="46" customWidth="1"/>
    <col min="2572" max="2572" width="16.28515625" style="46" customWidth="1"/>
    <col min="2573" max="2573" width="18.7109375" style="46" customWidth="1"/>
    <col min="2574" max="2574" width="15.85546875" style="46" customWidth="1"/>
    <col min="2575" max="2575" width="10" style="46" bestFit="1" customWidth="1"/>
    <col min="2576" max="2576" width="13.140625" style="46" customWidth="1"/>
    <col min="2577" max="2578" width="16.42578125" style="46" customWidth="1"/>
    <col min="2579" max="2579" width="12.5703125" style="46" customWidth="1"/>
    <col min="2580" max="2779" width="9.140625" style="46"/>
    <col min="2780" max="2780" width="53.85546875" style="46" customWidth="1"/>
    <col min="2781" max="2781" width="18" style="46" bestFit="1" customWidth="1"/>
    <col min="2782" max="2782" width="23" style="46" customWidth="1"/>
    <col min="2783" max="2783" width="16.7109375" style="46" bestFit="1" customWidth="1"/>
    <col min="2784" max="2784" width="15.5703125" style="46" bestFit="1" customWidth="1"/>
    <col min="2785" max="2785" width="16.7109375" style="46" bestFit="1" customWidth="1"/>
    <col min="2786" max="2786" width="13.5703125" style="46" bestFit="1" customWidth="1"/>
    <col min="2787" max="2787" width="18.7109375" style="46" customWidth="1"/>
    <col min="2788" max="2788" width="15.5703125" style="46" bestFit="1" customWidth="1"/>
    <col min="2789" max="2789" width="16.140625" style="46" customWidth="1"/>
    <col min="2790" max="2790" width="13.28515625" style="46" customWidth="1"/>
    <col min="2791" max="2791" width="16.28515625" style="46" customWidth="1"/>
    <col min="2792" max="2792" width="15.5703125" style="46" customWidth="1"/>
    <col min="2793" max="2793" width="15.85546875" style="46" customWidth="1"/>
    <col min="2794" max="2795" width="10" style="46" bestFit="1" customWidth="1"/>
    <col min="2796" max="2796" width="9.140625" style="46"/>
    <col min="2797" max="2797" width="10.5703125" style="46" bestFit="1" customWidth="1"/>
    <col min="2798" max="2816" width="9.140625" style="46"/>
    <col min="2817" max="2817" width="53.85546875" style="46" customWidth="1"/>
    <col min="2818" max="2818" width="18" style="46" bestFit="1" customWidth="1"/>
    <col min="2819" max="2819" width="18" style="46" customWidth="1"/>
    <col min="2820" max="2820" width="16.7109375" style="46" bestFit="1" customWidth="1"/>
    <col min="2821" max="2821" width="15.5703125" style="46" bestFit="1" customWidth="1"/>
    <col min="2822" max="2822" width="18.7109375" style="46" customWidth="1"/>
    <col min="2823" max="2823" width="15" style="46" customWidth="1"/>
    <col min="2824" max="2824" width="18.5703125" style="46" customWidth="1"/>
    <col min="2825" max="2825" width="21.28515625" style="46" customWidth="1"/>
    <col min="2826" max="2826" width="16.140625" style="46" customWidth="1"/>
    <col min="2827" max="2827" width="13.28515625" style="46" customWidth="1"/>
    <col min="2828" max="2828" width="16.28515625" style="46" customWidth="1"/>
    <col min="2829" max="2829" width="18.7109375" style="46" customWidth="1"/>
    <col min="2830" max="2830" width="15.85546875" style="46" customWidth="1"/>
    <col min="2831" max="2831" width="10" style="46" bestFit="1" customWidth="1"/>
    <col min="2832" max="2832" width="13.140625" style="46" customWidth="1"/>
    <col min="2833" max="2834" width="16.42578125" style="46" customWidth="1"/>
    <col min="2835" max="2835" width="12.5703125" style="46" customWidth="1"/>
    <col min="2836" max="3035" width="9.140625" style="46"/>
    <col min="3036" max="3036" width="53.85546875" style="46" customWidth="1"/>
    <col min="3037" max="3037" width="18" style="46" bestFit="1" customWidth="1"/>
    <col min="3038" max="3038" width="23" style="46" customWidth="1"/>
    <col min="3039" max="3039" width="16.7109375" style="46" bestFit="1" customWidth="1"/>
    <col min="3040" max="3040" width="15.5703125" style="46" bestFit="1" customWidth="1"/>
    <col min="3041" max="3041" width="16.7109375" style="46" bestFit="1" customWidth="1"/>
    <col min="3042" max="3042" width="13.5703125" style="46" bestFit="1" customWidth="1"/>
    <col min="3043" max="3043" width="18.7109375" style="46" customWidth="1"/>
    <col min="3044" max="3044" width="15.5703125" style="46" bestFit="1" customWidth="1"/>
    <col min="3045" max="3045" width="16.140625" style="46" customWidth="1"/>
    <col min="3046" max="3046" width="13.28515625" style="46" customWidth="1"/>
    <col min="3047" max="3047" width="16.28515625" style="46" customWidth="1"/>
    <col min="3048" max="3048" width="15.5703125" style="46" customWidth="1"/>
    <col min="3049" max="3049" width="15.85546875" style="46" customWidth="1"/>
    <col min="3050" max="3051" width="10" style="46" bestFit="1" customWidth="1"/>
    <col min="3052" max="3052" width="9.140625" style="46"/>
    <col min="3053" max="3053" width="10.5703125" style="46" bestFit="1" customWidth="1"/>
    <col min="3054" max="3072" width="9.140625" style="46"/>
    <col min="3073" max="3073" width="53.85546875" style="46" customWidth="1"/>
    <col min="3074" max="3074" width="18" style="46" bestFit="1" customWidth="1"/>
    <col min="3075" max="3075" width="18" style="46" customWidth="1"/>
    <col min="3076" max="3076" width="16.7109375" style="46" bestFit="1" customWidth="1"/>
    <col min="3077" max="3077" width="15.5703125" style="46" bestFit="1" customWidth="1"/>
    <col min="3078" max="3078" width="18.7109375" style="46" customWidth="1"/>
    <col min="3079" max="3079" width="15" style="46" customWidth="1"/>
    <col min="3080" max="3080" width="18.5703125" style="46" customWidth="1"/>
    <col min="3081" max="3081" width="21.28515625" style="46" customWidth="1"/>
    <col min="3082" max="3082" width="16.140625" style="46" customWidth="1"/>
    <col min="3083" max="3083" width="13.28515625" style="46" customWidth="1"/>
    <col min="3084" max="3084" width="16.28515625" style="46" customWidth="1"/>
    <col min="3085" max="3085" width="18.7109375" style="46" customWidth="1"/>
    <col min="3086" max="3086" width="15.85546875" style="46" customWidth="1"/>
    <col min="3087" max="3087" width="10" style="46" bestFit="1" customWidth="1"/>
    <col min="3088" max="3088" width="13.140625" style="46" customWidth="1"/>
    <col min="3089" max="3090" width="16.42578125" style="46" customWidth="1"/>
    <col min="3091" max="3091" width="12.5703125" style="46" customWidth="1"/>
    <col min="3092" max="3291" width="9.140625" style="46"/>
    <col min="3292" max="3292" width="53.85546875" style="46" customWidth="1"/>
    <col min="3293" max="3293" width="18" style="46" bestFit="1" customWidth="1"/>
    <col min="3294" max="3294" width="23" style="46" customWidth="1"/>
    <col min="3295" max="3295" width="16.7109375" style="46" bestFit="1" customWidth="1"/>
    <col min="3296" max="3296" width="15.5703125" style="46" bestFit="1" customWidth="1"/>
    <col min="3297" max="3297" width="16.7109375" style="46" bestFit="1" customWidth="1"/>
    <col min="3298" max="3298" width="13.5703125" style="46" bestFit="1" customWidth="1"/>
    <col min="3299" max="3299" width="18.7109375" style="46" customWidth="1"/>
    <col min="3300" max="3300" width="15.5703125" style="46" bestFit="1" customWidth="1"/>
    <col min="3301" max="3301" width="16.140625" style="46" customWidth="1"/>
    <col min="3302" max="3302" width="13.28515625" style="46" customWidth="1"/>
    <col min="3303" max="3303" width="16.28515625" style="46" customWidth="1"/>
    <col min="3304" max="3304" width="15.5703125" style="46" customWidth="1"/>
    <col min="3305" max="3305" width="15.85546875" style="46" customWidth="1"/>
    <col min="3306" max="3307" width="10" style="46" bestFit="1" customWidth="1"/>
    <col min="3308" max="3308" width="9.140625" style="46"/>
    <col min="3309" max="3309" width="10.5703125" style="46" bestFit="1" customWidth="1"/>
    <col min="3310" max="3328" width="9.140625" style="46"/>
    <col min="3329" max="3329" width="53.85546875" style="46" customWidth="1"/>
    <col min="3330" max="3330" width="18" style="46" bestFit="1" customWidth="1"/>
    <col min="3331" max="3331" width="18" style="46" customWidth="1"/>
    <col min="3332" max="3332" width="16.7109375" style="46" bestFit="1" customWidth="1"/>
    <col min="3333" max="3333" width="15.5703125" style="46" bestFit="1" customWidth="1"/>
    <col min="3334" max="3334" width="18.7109375" style="46" customWidth="1"/>
    <col min="3335" max="3335" width="15" style="46" customWidth="1"/>
    <col min="3336" max="3336" width="18.5703125" style="46" customWidth="1"/>
    <col min="3337" max="3337" width="21.28515625" style="46" customWidth="1"/>
    <col min="3338" max="3338" width="16.140625" style="46" customWidth="1"/>
    <col min="3339" max="3339" width="13.28515625" style="46" customWidth="1"/>
    <col min="3340" max="3340" width="16.28515625" style="46" customWidth="1"/>
    <col min="3341" max="3341" width="18.7109375" style="46" customWidth="1"/>
    <col min="3342" max="3342" width="15.85546875" style="46" customWidth="1"/>
    <col min="3343" max="3343" width="10" style="46" bestFit="1" customWidth="1"/>
    <col min="3344" max="3344" width="13.140625" style="46" customWidth="1"/>
    <col min="3345" max="3346" width="16.42578125" style="46" customWidth="1"/>
    <col min="3347" max="3347" width="12.5703125" style="46" customWidth="1"/>
    <col min="3348" max="3547" width="9.140625" style="46"/>
    <col min="3548" max="3548" width="53.85546875" style="46" customWidth="1"/>
    <col min="3549" max="3549" width="18" style="46" bestFit="1" customWidth="1"/>
    <col min="3550" max="3550" width="23" style="46" customWidth="1"/>
    <col min="3551" max="3551" width="16.7109375" style="46" bestFit="1" customWidth="1"/>
    <col min="3552" max="3552" width="15.5703125" style="46" bestFit="1" customWidth="1"/>
    <col min="3553" max="3553" width="16.7109375" style="46" bestFit="1" customWidth="1"/>
    <col min="3554" max="3554" width="13.5703125" style="46" bestFit="1" customWidth="1"/>
    <col min="3555" max="3555" width="18.7109375" style="46" customWidth="1"/>
    <col min="3556" max="3556" width="15.5703125" style="46" bestFit="1" customWidth="1"/>
    <col min="3557" max="3557" width="16.140625" style="46" customWidth="1"/>
    <col min="3558" max="3558" width="13.28515625" style="46" customWidth="1"/>
    <col min="3559" max="3559" width="16.28515625" style="46" customWidth="1"/>
    <col min="3560" max="3560" width="15.5703125" style="46" customWidth="1"/>
    <col min="3561" max="3561" width="15.85546875" style="46" customWidth="1"/>
    <col min="3562" max="3563" width="10" style="46" bestFit="1" customWidth="1"/>
    <col min="3564" max="3564" width="9.140625" style="46"/>
    <col min="3565" max="3565" width="10.5703125" style="46" bestFit="1" customWidth="1"/>
    <col min="3566" max="3584" width="9.140625" style="46"/>
    <col min="3585" max="3585" width="53.85546875" style="46" customWidth="1"/>
    <col min="3586" max="3586" width="18" style="46" bestFit="1" customWidth="1"/>
    <col min="3587" max="3587" width="18" style="46" customWidth="1"/>
    <col min="3588" max="3588" width="16.7109375" style="46" bestFit="1" customWidth="1"/>
    <col min="3589" max="3589" width="15.5703125" style="46" bestFit="1" customWidth="1"/>
    <col min="3590" max="3590" width="18.7109375" style="46" customWidth="1"/>
    <col min="3591" max="3591" width="15" style="46" customWidth="1"/>
    <col min="3592" max="3592" width="18.5703125" style="46" customWidth="1"/>
    <col min="3593" max="3593" width="21.28515625" style="46" customWidth="1"/>
    <col min="3594" max="3594" width="16.140625" style="46" customWidth="1"/>
    <col min="3595" max="3595" width="13.28515625" style="46" customWidth="1"/>
    <col min="3596" max="3596" width="16.28515625" style="46" customWidth="1"/>
    <col min="3597" max="3597" width="18.7109375" style="46" customWidth="1"/>
    <col min="3598" max="3598" width="15.85546875" style="46" customWidth="1"/>
    <col min="3599" max="3599" width="10" style="46" bestFit="1" customWidth="1"/>
    <col min="3600" max="3600" width="13.140625" style="46" customWidth="1"/>
    <col min="3601" max="3602" width="16.42578125" style="46" customWidth="1"/>
    <col min="3603" max="3603" width="12.5703125" style="46" customWidth="1"/>
    <col min="3604" max="3803" width="9.140625" style="46"/>
    <col min="3804" max="3804" width="53.85546875" style="46" customWidth="1"/>
    <col min="3805" max="3805" width="18" style="46" bestFit="1" customWidth="1"/>
    <col min="3806" max="3806" width="23" style="46" customWidth="1"/>
    <col min="3807" max="3807" width="16.7109375" style="46" bestFit="1" customWidth="1"/>
    <col min="3808" max="3808" width="15.5703125" style="46" bestFit="1" customWidth="1"/>
    <col min="3809" max="3809" width="16.7109375" style="46" bestFit="1" customWidth="1"/>
    <col min="3810" max="3810" width="13.5703125" style="46" bestFit="1" customWidth="1"/>
    <col min="3811" max="3811" width="18.7109375" style="46" customWidth="1"/>
    <col min="3812" max="3812" width="15.5703125" style="46" bestFit="1" customWidth="1"/>
    <col min="3813" max="3813" width="16.140625" style="46" customWidth="1"/>
    <col min="3814" max="3814" width="13.28515625" style="46" customWidth="1"/>
    <col min="3815" max="3815" width="16.28515625" style="46" customWidth="1"/>
    <col min="3816" max="3816" width="15.5703125" style="46" customWidth="1"/>
    <col min="3817" max="3817" width="15.85546875" style="46" customWidth="1"/>
    <col min="3818" max="3819" width="10" style="46" bestFit="1" customWidth="1"/>
    <col min="3820" max="3820" width="9.140625" style="46"/>
    <col min="3821" max="3821" width="10.5703125" style="46" bestFit="1" customWidth="1"/>
    <col min="3822" max="3840" width="9.140625" style="46"/>
    <col min="3841" max="3841" width="53.85546875" style="46" customWidth="1"/>
    <col min="3842" max="3842" width="18" style="46" bestFit="1" customWidth="1"/>
    <col min="3843" max="3843" width="18" style="46" customWidth="1"/>
    <col min="3844" max="3844" width="16.7109375" style="46" bestFit="1" customWidth="1"/>
    <col min="3845" max="3845" width="15.5703125" style="46" bestFit="1" customWidth="1"/>
    <col min="3846" max="3846" width="18.7109375" style="46" customWidth="1"/>
    <col min="3847" max="3847" width="15" style="46" customWidth="1"/>
    <col min="3848" max="3848" width="18.5703125" style="46" customWidth="1"/>
    <col min="3849" max="3849" width="21.28515625" style="46" customWidth="1"/>
    <col min="3850" max="3850" width="16.140625" style="46" customWidth="1"/>
    <col min="3851" max="3851" width="13.28515625" style="46" customWidth="1"/>
    <col min="3852" max="3852" width="16.28515625" style="46" customWidth="1"/>
    <col min="3853" max="3853" width="18.7109375" style="46" customWidth="1"/>
    <col min="3854" max="3854" width="15.85546875" style="46" customWidth="1"/>
    <col min="3855" max="3855" width="10" style="46" bestFit="1" customWidth="1"/>
    <col min="3856" max="3856" width="13.140625" style="46" customWidth="1"/>
    <col min="3857" max="3858" width="16.42578125" style="46" customWidth="1"/>
    <col min="3859" max="3859" width="12.5703125" style="46" customWidth="1"/>
    <col min="3860" max="4059" width="9.140625" style="46"/>
    <col min="4060" max="4060" width="53.85546875" style="46" customWidth="1"/>
    <col min="4061" max="4061" width="18" style="46" bestFit="1" customWidth="1"/>
    <col min="4062" max="4062" width="23" style="46" customWidth="1"/>
    <col min="4063" max="4063" width="16.7109375" style="46" bestFit="1" customWidth="1"/>
    <col min="4064" max="4064" width="15.5703125" style="46" bestFit="1" customWidth="1"/>
    <col min="4065" max="4065" width="16.7109375" style="46" bestFit="1" customWidth="1"/>
    <col min="4066" max="4066" width="13.5703125" style="46" bestFit="1" customWidth="1"/>
    <col min="4067" max="4067" width="18.7109375" style="46" customWidth="1"/>
    <col min="4068" max="4068" width="15.5703125" style="46" bestFit="1" customWidth="1"/>
    <col min="4069" max="4069" width="16.140625" style="46" customWidth="1"/>
    <col min="4070" max="4070" width="13.28515625" style="46" customWidth="1"/>
    <col min="4071" max="4071" width="16.28515625" style="46" customWidth="1"/>
    <col min="4072" max="4072" width="15.5703125" style="46" customWidth="1"/>
    <col min="4073" max="4073" width="15.85546875" style="46" customWidth="1"/>
    <col min="4074" max="4075" width="10" style="46" bestFit="1" customWidth="1"/>
    <col min="4076" max="4076" width="9.140625" style="46"/>
    <col min="4077" max="4077" width="10.5703125" style="46" bestFit="1" customWidth="1"/>
    <col min="4078" max="4096" width="9.140625" style="46"/>
    <col min="4097" max="4097" width="53.85546875" style="46" customWidth="1"/>
    <col min="4098" max="4098" width="18" style="46" bestFit="1" customWidth="1"/>
    <col min="4099" max="4099" width="18" style="46" customWidth="1"/>
    <col min="4100" max="4100" width="16.7109375" style="46" bestFit="1" customWidth="1"/>
    <col min="4101" max="4101" width="15.5703125" style="46" bestFit="1" customWidth="1"/>
    <col min="4102" max="4102" width="18.7109375" style="46" customWidth="1"/>
    <col min="4103" max="4103" width="15" style="46" customWidth="1"/>
    <col min="4104" max="4104" width="18.5703125" style="46" customWidth="1"/>
    <col min="4105" max="4105" width="21.28515625" style="46" customWidth="1"/>
    <col min="4106" max="4106" width="16.140625" style="46" customWidth="1"/>
    <col min="4107" max="4107" width="13.28515625" style="46" customWidth="1"/>
    <col min="4108" max="4108" width="16.28515625" style="46" customWidth="1"/>
    <col min="4109" max="4109" width="18.7109375" style="46" customWidth="1"/>
    <col min="4110" max="4110" width="15.85546875" style="46" customWidth="1"/>
    <col min="4111" max="4111" width="10" style="46" bestFit="1" customWidth="1"/>
    <col min="4112" max="4112" width="13.140625" style="46" customWidth="1"/>
    <col min="4113" max="4114" width="16.42578125" style="46" customWidth="1"/>
    <col min="4115" max="4115" width="12.5703125" style="46" customWidth="1"/>
    <col min="4116" max="4315" width="9.140625" style="46"/>
    <col min="4316" max="4316" width="53.85546875" style="46" customWidth="1"/>
    <col min="4317" max="4317" width="18" style="46" bestFit="1" customWidth="1"/>
    <col min="4318" max="4318" width="23" style="46" customWidth="1"/>
    <col min="4319" max="4319" width="16.7109375" style="46" bestFit="1" customWidth="1"/>
    <col min="4320" max="4320" width="15.5703125" style="46" bestFit="1" customWidth="1"/>
    <col min="4321" max="4321" width="16.7109375" style="46" bestFit="1" customWidth="1"/>
    <col min="4322" max="4322" width="13.5703125" style="46" bestFit="1" customWidth="1"/>
    <col min="4323" max="4323" width="18.7109375" style="46" customWidth="1"/>
    <col min="4324" max="4324" width="15.5703125" style="46" bestFit="1" customWidth="1"/>
    <col min="4325" max="4325" width="16.140625" style="46" customWidth="1"/>
    <col min="4326" max="4326" width="13.28515625" style="46" customWidth="1"/>
    <col min="4327" max="4327" width="16.28515625" style="46" customWidth="1"/>
    <col min="4328" max="4328" width="15.5703125" style="46" customWidth="1"/>
    <col min="4329" max="4329" width="15.85546875" style="46" customWidth="1"/>
    <col min="4330" max="4331" width="10" style="46" bestFit="1" customWidth="1"/>
    <col min="4332" max="4332" width="9.140625" style="46"/>
    <col min="4333" max="4333" width="10.5703125" style="46" bestFit="1" customWidth="1"/>
    <col min="4334" max="4352" width="9.140625" style="46"/>
    <col min="4353" max="4353" width="53.85546875" style="46" customWidth="1"/>
    <col min="4354" max="4354" width="18" style="46" bestFit="1" customWidth="1"/>
    <col min="4355" max="4355" width="18" style="46" customWidth="1"/>
    <col min="4356" max="4356" width="16.7109375" style="46" bestFit="1" customWidth="1"/>
    <col min="4357" max="4357" width="15.5703125" style="46" bestFit="1" customWidth="1"/>
    <col min="4358" max="4358" width="18.7109375" style="46" customWidth="1"/>
    <col min="4359" max="4359" width="15" style="46" customWidth="1"/>
    <col min="4360" max="4360" width="18.5703125" style="46" customWidth="1"/>
    <col min="4361" max="4361" width="21.28515625" style="46" customWidth="1"/>
    <col min="4362" max="4362" width="16.140625" style="46" customWidth="1"/>
    <col min="4363" max="4363" width="13.28515625" style="46" customWidth="1"/>
    <col min="4364" max="4364" width="16.28515625" style="46" customWidth="1"/>
    <col min="4365" max="4365" width="18.7109375" style="46" customWidth="1"/>
    <col min="4366" max="4366" width="15.85546875" style="46" customWidth="1"/>
    <col min="4367" max="4367" width="10" style="46" bestFit="1" customWidth="1"/>
    <col min="4368" max="4368" width="13.140625" style="46" customWidth="1"/>
    <col min="4369" max="4370" width="16.42578125" style="46" customWidth="1"/>
    <col min="4371" max="4371" width="12.5703125" style="46" customWidth="1"/>
    <col min="4372" max="4571" width="9.140625" style="46"/>
    <col min="4572" max="4572" width="53.85546875" style="46" customWidth="1"/>
    <col min="4573" max="4573" width="18" style="46" bestFit="1" customWidth="1"/>
    <col min="4574" max="4574" width="23" style="46" customWidth="1"/>
    <col min="4575" max="4575" width="16.7109375" style="46" bestFit="1" customWidth="1"/>
    <col min="4576" max="4576" width="15.5703125" style="46" bestFit="1" customWidth="1"/>
    <col min="4577" max="4577" width="16.7109375" style="46" bestFit="1" customWidth="1"/>
    <col min="4578" max="4578" width="13.5703125" style="46" bestFit="1" customWidth="1"/>
    <col min="4579" max="4579" width="18.7109375" style="46" customWidth="1"/>
    <col min="4580" max="4580" width="15.5703125" style="46" bestFit="1" customWidth="1"/>
    <col min="4581" max="4581" width="16.140625" style="46" customWidth="1"/>
    <col min="4582" max="4582" width="13.28515625" style="46" customWidth="1"/>
    <col min="4583" max="4583" width="16.28515625" style="46" customWidth="1"/>
    <col min="4584" max="4584" width="15.5703125" style="46" customWidth="1"/>
    <col min="4585" max="4585" width="15.85546875" style="46" customWidth="1"/>
    <col min="4586" max="4587" width="10" style="46" bestFit="1" customWidth="1"/>
    <col min="4588" max="4588" width="9.140625" style="46"/>
    <col min="4589" max="4589" width="10.5703125" style="46" bestFit="1" customWidth="1"/>
    <col min="4590" max="4608" width="9.140625" style="46"/>
    <col min="4609" max="4609" width="53.85546875" style="46" customWidth="1"/>
    <col min="4610" max="4610" width="18" style="46" bestFit="1" customWidth="1"/>
    <col min="4611" max="4611" width="18" style="46" customWidth="1"/>
    <col min="4612" max="4612" width="16.7109375" style="46" bestFit="1" customWidth="1"/>
    <col min="4613" max="4613" width="15.5703125" style="46" bestFit="1" customWidth="1"/>
    <col min="4614" max="4614" width="18.7109375" style="46" customWidth="1"/>
    <col min="4615" max="4615" width="15" style="46" customWidth="1"/>
    <col min="4616" max="4616" width="18.5703125" style="46" customWidth="1"/>
    <col min="4617" max="4617" width="21.28515625" style="46" customWidth="1"/>
    <col min="4618" max="4618" width="16.140625" style="46" customWidth="1"/>
    <col min="4619" max="4619" width="13.28515625" style="46" customWidth="1"/>
    <col min="4620" max="4620" width="16.28515625" style="46" customWidth="1"/>
    <col min="4621" max="4621" width="18.7109375" style="46" customWidth="1"/>
    <col min="4622" max="4622" width="15.85546875" style="46" customWidth="1"/>
    <col min="4623" max="4623" width="10" style="46" bestFit="1" customWidth="1"/>
    <col min="4624" max="4624" width="13.140625" style="46" customWidth="1"/>
    <col min="4625" max="4626" width="16.42578125" style="46" customWidth="1"/>
    <col min="4627" max="4627" width="12.5703125" style="46" customWidth="1"/>
    <col min="4628" max="4827" width="9.140625" style="46"/>
    <col min="4828" max="4828" width="53.85546875" style="46" customWidth="1"/>
    <col min="4829" max="4829" width="18" style="46" bestFit="1" customWidth="1"/>
    <col min="4830" max="4830" width="23" style="46" customWidth="1"/>
    <col min="4831" max="4831" width="16.7109375" style="46" bestFit="1" customWidth="1"/>
    <col min="4832" max="4832" width="15.5703125" style="46" bestFit="1" customWidth="1"/>
    <col min="4833" max="4833" width="16.7109375" style="46" bestFit="1" customWidth="1"/>
    <col min="4834" max="4834" width="13.5703125" style="46" bestFit="1" customWidth="1"/>
    <col min="4835" max="4835" width="18.7109375" style="46" customWidth="1"/>
    <col min="4836" max="4836" width="15.5703125" style="46" bestFit="1" customWidth="1"/>
    <col min="4837" max="4837" width="16.140625" style="46" customWidth="1"/>
    <col min="4838" max="4838" width="13.28515625" style="46" customWidth="1"/>
    <col min="4839" max="4839" width="16.28515625" style="46" customWidth="1"/>
    <col min="4840" max="4840" width="15.5703125" style="46" customWidth="1"/>
    <col min="4841" max="4841" width="15.85546875" style="46" customWidth="1"/>
    <col min="4842" max="4843" width="10" style="46" bestFit="1" customWidth="1"/>
    <col min="4844" max="4844" width="9.140625" style="46"/>
    <col min="4845" max="4845" width="10.5703125" style="46" bestFit="1" customWidth="1"/>
    <col min="4846" max="4864" width="9.140625" style="46"/>
    <col min="4865" max="4865" width="53.85546875" style="46" customWidth="1"/>
    <col min="4866" max="4866" width="18" style="46" bestFit="1" customWidth="1"/>
    <col min="4867" max="4867" width="18" style="46" customWidth="1"/>
    <col min="4868" max="4868" width="16.7109375" style="46" bestFit="1" customWidth="1"/>
    <col min="4869" max="4869" width="15.5703125" style="46" bestFit="1" customWidth="1"/>
    <col min="4870" max="4870" width="18.7109375" style="46" customWidth="1"/>
    <col min="4871" max="4871" width="15" style="46" customWidth="1"/>
    <col min="4872" max="4872" width="18.5703125" style="46" customWidth="1"/>
    <col min="4873" max="4873" width="21.28515625" style="46" customWidth="1"/>
    <col min="4874" max="4874" width="16.140625" style="46" customWidth="1"/>
    <col min="4875" max="4875" width="13.28515625" style="46" customWidth="1"/>
    <col min="4876" max="4876" width="16.28515625" style="46" customWidth="1"/>
    <col min="4877" max="4877" width="18.7109375" style="46" customWidth="1"/>
    <col min="4878" max="4878" width="15.85546875" style="46" customWidth="1"/>
    <col min="4879" max="4879" width="10" style="46" bestFit="1" customWidth="1"/>
    <col min="4880" max="4880" width="13.140625" style="46" customWidth="1"/>
    <col min="4881" max="4882" width="16.42578125" style="46" customWidth="1"/>
    <col min="4883" max="4883" width="12.5703125" style="46" customWidth="1"/>
    <col min="4884" max="5083" width="9.140625" style="46"/>
    <col min="5084" max="5084" width="53.85546875" style="46" customWidth="1"/>
    <col min="5085" max="5085" width="18" style="46" bestFit="1" customWidth="1"/>
    <col min="5086" max="5086" width="23" style="46" customWidth="1"/>
    <col min="5087" max="5087" width="16.7109375" style="46" bestFit="1" customWidth="1"/>
    <col min="5088" max="5088" width="15.5703125" style="46" bestFit="1" customWidth="1"/>
    <col min="5089" max="5089" width="16.7109375" style="46" bestFit="1" customWidth="1"/>
    <col min="5090" max="5090" width="13.5703125" style="46" bestFit="1" customWidth="1"/>
    <col min="5091" max="5091" width="18.7109375" style="46" customWidth="1"/>
    <col min="5092" max="5092" width="15.5703125" style="46" bestFit="1" customWidth="1"/>
    <col min="5093" max="5093" width="16.140625" style="46" customWidth="1"/>
    <col min="5094" max="5094" width="13.28515625" style="46" customWidth="1"/>
    <col min="5095" max="5095" width="16.28515625" style="46" customWidth="1"/>
    <col min="5096" max="5096" width="15.5703125" style="46" customWidth="1"/>
    <col min="5097" max="5097" width="15.85546875" style="46" customWidth="1"/>
    <col min="5098" max="5099" width="10" style="46" bestFit="1" customWidth="1"/>
    <col min="5100" max="5100" width="9.140625" style="46"/>
    <col min="5101" max="5101" width="10.5703125" style="46" bestFit="1" customWidth="1"/>
    <col min="5102" max="5120" width="9.140625" style="46"/>
    <col min="5121" max="5121" width="53.85546875" style="46" customWidth="1"/>
    <col min="5122" max="5122" width="18" style="46" bestFit="1" customWidth="1"/>
    <col min="5123" max="5123" width="18" style="46" customWidth="1"/>
    <col min="5124" max="5124" width="16.7109375" style="46" bestFit="1" customWidth="1"/>
    <col min="5125" max="5125" width="15.5703125" style="46" bestFit="1" customWidth="1"/>
    <col min="5126" max="5126" width="18.7109375" style="46" customWidth="1"/>
    <col min="5127" max="5127" width="15" style="46" customWidth="1"/>
    <col min="5128" max="5128" width="18.5703125" style="46" customWidth="1"/>
    <col min="5129" max="5129" width="21.28515625" style="46" customWidth="1"/>
    <col min="5130" max="5130" width="16.140625" style="46" customWidth="1"/>
    <col min="5131" max="5131" width="13.28515625" style="46" customWidth="1"/>
    <col min="5132" max="5132" width="16.28515625" style="46" customWidth="1"/>
    <col min="5133" max="5133" width="18.7109375" style="46" customWidth="1"/>
    <col min="5134" max="5134" width="15.85546875" style="46" customWidth="1"/>
    <col min="5135" max="5135" width="10" style="46" bestFit="1" customWidth="1"/>
    <col min="5136" max="5136" width="13.140625" style="46" customWidth="1"/>
    <col min="5137" max="5138" width="16.42578125" style="46" customWidth="1"/>
    <col min="5139" max="5139" width="12.5703125" style="46" customWidth="1"/>
    <col min="5140" max="5339" width="9.140625" style="46"/>
    <col min="5340" max="5340" width="53.85546875" style="46" customWidth="1"/>
    <col min="5341" max="5341" width="18" style="46" bestFit="1" customWidth="1"/>
    <col min="5342" max="5342" width="23" style="46" customWidth="1"/>
    <col min="5343" max="5343" width="16.7109375" style="46" bestFit="1" customWidth="1"/>
    <col min="5344" max="5344" width="15.5703125" style="46" bestFit="1" customWidth="1"/>
    <col min="5345" max="5345" width="16.7109375" style="46" bestFit="1" customWidth="1"/>
    <col min="5346" max="5346" width="13.5703125" style="46" bestFit="1" customWidth="1"/>
    <col min="5347" max="5347" width="18.7109375" style="46" customWidth="1"/>
    <col min="5348" max="5348" width="15.5703125" style="46" bestFit="1" customWidth="1"/>
    <col min="5349" max="5349" width="16.140625" style="46" customWidth="1"/>
    <col min="5350" max="5350" width="13.28515625" style="46" customWidth="1"/>
    <col min="5351" max="5351" width="16.28515625" style="46" customWidth="1"/>
    <col min="5352" max="5352" width="15.5703125" style="46" customWidth="1"/>
    <col min="5353" max="5353" width="15.85546875" style="46" customWidth="1"/>
    <col min="5354" max="5355" width="10" style="46" bestFit="1" customWidth="1"/>
    <col min="5356" max="5356" width="9.140625" style="46"/>
    <col min="5357" max="5357" width="10.5703125" style="46" bestFit="1" customWidth="1"/>
    <col min="5358" max="5376" width="9.140625" style="46"/>
    <col min="5377" max="5377" width="53.85546875" style="46" customWidth="1"/>
    <col min="5378" max="5378" width="18" style="46" bestFit="1" customWidth="1"/>
    <col min="5379" max="5379" width="18" style="46" customWidth="1"/>
    <col min="5380" max="5380" width="16.7109375" style="46" bestFit="1" customWidth="1"/>
    <col min="5381" max="5381" width="15.5703125" style="46" bestFit="1" customWidth="1"/>
    <col min="5382" max="5382" width="18.7109375" style="46" customWidth="1"/>
    <col min="5383" max="5383" width="15" style="46" customWidth="1"/>
    <col min="5384" max="5384" width="18.5703125" style="46" customWidth="1"/>
    <col min="5385" max="5385" width="21.28515625" style="46" customWidth="1"/>
    <col min="5386" max="5386" width="16.140625" style="46" customWidth="1"/>
    <col min="5387" max="5387" width="13.28515625" style="46" customWidth="1"/>
    <col min="5388" max="5388" width="16.28515625" style="46" customWidth="1"/>
    <col min="5389" max="5389" width="18.7109375" style="46" customWidth="1"/>
    <col min="5390" max="5390" width="15.85546875" style="46" customWidth="1"/>
    <col min="5391" max="5391" width="10" style="46" bestFit="1" customWidth="1"/>
    <col min="5392" max="5392" width="13.140625" style="46" customWidth="1"/>
    <col min="5393" max="5394" width="16.42578125" style="46" customWidth="1"/>
    <col min="5395" max="5395" width="12.5703125" style="46" customWidth="1"/>
    <col min="5396" max="5595" width="9.140625" style="46"/>
    <col min="5596" max="5596" width="53.85546875" style="46" customWidth="1"/>
    <col min="5597" max="5597" width="18" style="46" bestFit="1" customWidth="1"/>
    <col min="5598" max="5598" width="23" style="46" customWidth="1"/>
    <col min="5599" max="5599" width="16.7109375" style="46" bestFit="1" customWidth="1"/>
    <col min="5600" max="5600" width="15.5703125" style="46" bestFit="1" customWidth="1"/>
    <col min="5601" max="5601" width="16.7109375" style="46" bestFit="1" customWidth="1"/>
    <col min="5602" max="5602" width="13.5703125" style="46" bestFit="1" customWidth="1"/>
    <col min="5603" max="5603" width="18.7109375" style="46" customWidth="1"/>
    <col min="5604" max="5604" width="15.5703125" style="46" bestFit="1" customWidth="1"/>
    <col min="5605" max="5605" width="16.140625" style="46" customWidth="1"/>
    <col min="5606" max="5606" width="13.28515625" style="46" customWidth="1"/>
    <col min="5607" max="5607" width="16.28515625" style="46" customWidth="1"/>
    <col min="5608" max="5608" width="15.5703125" style="46" customWidth="1"/>
    <col min="5609" max="5609" width="15.85546875" style="46" customWidth="1"/>
    <col min="5610" max="5611" width="10" style="46" bestFit="1" customWidth="1"/>
    <col min="5612" max="5612" width="9.140625" style="46"/>
    <col min="5613" max="5613" width="10.5703125" style="46" bestFit="1" customWidth="1"/>
    <col min="5614" max="5632" width="9.140625" style="46"/>
    <col min="5633" max="5633" width="53.85546875" style="46" customWidth="1"/>
    <col min="5634" max="5634" width="18" style="46" bestFit="1" customWidth="1"/>
    <col min="5635" max="5635" width="18" style="46" customWidth="1"/>
    <col min="5636" max="5636" width="16.7109375" style="46" bestFit="1" customWidth="1"/>
    <col min="5637" max="5637" width="15.5703125" style="46" bestFit="1" customWidth="1"/>
    <col min="5638" max="5638" width="18.7109375" style="46" customWidth="1"/>
    <col min="5639" max="5639" width="15" style="46" customWidth="1"/>
    <col min="5640" max="5640" width="18.5703125" style="46" customWidth="1"/>
    <col min="5641" max="5641" width="21.28515625" style="46" customWidth="1"/>
    <col min="5642" max="5642" width="16.140625" style="46" customWidth="1"/>
    <col min="5643" max="5643" width="13.28515625" style="46" customWidth="1"/>
    <col min="5644" max="5644" width="16.28515625" style="46" customWidth="1"/>
    <col min="5645" max="5645" width="18.7109375" style="46" customWidth="1"/>
    <col min="5646" max="5646" width="15.85546875" style="46" customWidth="1"/>
    <col min="5647" max="5647" width="10" style="46" bestFit="1" customWidth="1"/>
    <col min="5648" max="5648" width="13.140625" style="46" customWidth="1"/>
    <col min="5649" max="5650" width="16.42578125" style="46" customWidth="1"/>
    <col min="5651" max="5651" width="12.5703125" style="46" customWidth="1"/>
    <col min="5652" max="5851" width="9.140625" style="46"/>
    <col min="5852" max="5852" width="53.85546875" style="46" customWidth="1"/>
    <col min="5853" max="5853" width="18" style="46" bestFit="1" customWidth="1"/>
    <col min="5854" max="5854" width="23" style="46" customWidth="1"/>
    <col min="5855" max="5855" width="16.7109375" style="46" bestFit="1" customWidth="1"/>
    <col min="5856" max="5856" width="15.5703125" style="46" bestFit="1" customWidth="1"/>
    <col min="5857" max="5857" width="16.7109375" style="46" bestFit="1" customWidth="1"/>
    <col min="5858" max="5858" width="13.5703125" style="46" bestFit="1" customWidth="1"/>
    <col min="5859" max="5859" width="18.7109375" style="46" customWidth="1"/>
    <col min="5860" max="5860" width="15.5703125" style="46" bestFit="1" customWidth="1"/>
    <col min="5861" max="5861" width="16.140625" style="46" customWidth="1"/>
    <col min="5862" max="5862" width="13.28515625" style="46" customWidth="1"/>
    <col min="5863" max="5863" width="16.28515625" style="46" customWidth="1"/>
    <col min="5864" max="5864" width="15.5703125" style="46" customWidth="1"/>
    <col min="5865" max="5865" width="15.85546875" style="46" customWidth="1"/>
    <col min="5866" max="5867" width="10" style="46" bestFit="1" customWidth="1"/>
    <col min="5868" max="5868" width="9.140625" style="46"/>
    <col min="5869" max="5869" width="10.5703125" style="46" bestFit="1" customWidth="1"/>
    <col min="5870" max="5888" width="9.140625" style="46"/>
    <col min="5889" max="5889" width="53.85546875" style="46" customWidth="1"/>
    <col min="5890" max="5890" width="18" style="46" bestFit="1" customWidth="1"/>
    <col min="5891" max="5891" width="18" style="46" customWidth="1"/>
    <col min="5892" max="5892" width="16.7109375" style="46" bestFit="1" customWidth="1"/>
    <col min="5893" max="5893" width="15.5703125" style="46" bestFit="1" customWidth="1"/>
    <col min="5894" max="5894" width="18.7109375" style="46" customWidth="1"/>
    <col min="5895" max="5895" width="15" style="46" customWidth="1"/>
    <col min="5896" max="5896" width="18.5703125" style="46" customWidth="1"/>
    <col min="5897" max="5897" width="21.28515625" style="46" customWidth="1"/>
    <col min="5898" max="5898" width="16.140625" style="46" customWidth="1"/>
    <col min="5899" max="5899" width="13.28515625" style="46" customWidth="1"/>
    <col min="5900" max="5900" width="16.28515625" style="46" customWidth="1"/>
    <col min="5901" max="5901" width="18.7109375" style="46" customWidth="1"/>
    <col min="5902" max="5902" width="15.85546875" style="46" customWidth="1"/>
    <col min="5903" max="5903" width="10" style="46" bestFit="1" customWidth="1"/>
    <col min="5904" max="5904" width="13.140625" style="46" customWidth="1"/>
    <col min="5905" max="5906" width="16.42578125" style="46" customWidth="1"/>
    <col min="5907" max="5907" width="12.5703125" style="46" customWidth="1"/>
    <col min="5908" max="6107" width="9.140625" style="46"/>
    <col min="6108" max="6108" width="53.85546875" style="46" customWidth="1"/>
    <col min="6109" max="6109" width="18" style="46" bestFit="1" customWidth="1"/>
    <col min="6110" max="6110" width="23" style="46" customWidth="1"/>
    <col min="6111" max="6111" width="16.7109375" style="46" bestFit="1" customWidth="1"/>
    <col min="6112" max="6112" width="15.5703125" style="46" bestFit="1" customWidth="1"/>
    <col min="6113" max="6113" width="16.7109375" style="46" bestFit="1" customWidth="1"/>
    <col min="6114" max="6114" width="13.5703125" style="46" bestFit="1" customWidth="1"/>
    <col min="6115" max="6115" width="18.7109375" style="46" customWidth="1"/>
    <col min="6116" max="6116" width="15.5703125" style="46" bestFit="1" customWidth="1"/>
    <col min="6117" max="6117" width="16.140625" style="46" customWidth="1"/>
    <col min="6118" max="6118" width="13.28515625" style="46" customWidth="1"/>
    <col min="6119" max="6119" width="16.28515625" style="46" customWidth="1"/>
    <col min="6120" max="6120" width="15.5703125" style="46" customWidth="1"/>
    <col min="6121" max="6121" width="15.85546875" style="46" customWidth="1"/>
    <col min="6122" max="6123" width="10" style="46" bestFit="1" customWidth="1"/>
    <col min="6124" max="6124" width="9.140625" style="46"/>
    <col min="6125" max="6125" width="10.5703125" style="46" bestFit="1" customWidth="1"/>
    <col min="6126" max="6144" width="9.140625" style="46"/>
    <col min="6145" max="6145" width="53.85546875" style="46" customWidth="1"/>
    <col min="6146" max="6146" width="18" style="46" bestFit="1" customWidth="1"/>
    <col min="6147" max="6147" width="18" style="46" customWidth="1"/>
    <col min="6148" max="6148" width="16.7109375" style="46" bestFit="1" customWidth="1"/>
    <col min="6149" max="6149" width="15.5703125" style="46" bestFit="1" customWidth="1"/>
    <col min="6150" max="6150" width="18.7109375" style="46" customWidth="1"/>
    <col min="6151" max="6151" width="15" style="46" customWidth="1"/>
    <col min="6152" max="6152" width="18.5703125" style="46" customWidth="1"/>
    <col min="6153" max="6153" width="21.28515625" style="46" customWidth="1"/>
    <col min="6154" max="6154" width="16.140625" style="46" customWidth="1"/>
    <col min="6155" max="6155" width="13.28515625" style="46" customWidth="1"/>
    <col min="6156" max="6156" width="16.28515625" style="46" customWidth="1"/>
    <col min="6157" max="6157" width="18.7109375" style="46" customWidth="1"/>
    <col min="6158" max="6158" width="15.85546875" style="46" customWidth="1"/>
    <col min="6159" max="6159" width="10" style="46" bestFit="1" customWidth="1"/>
    <col min="6160" max="6160" width="13.140625" style="46" customWidth="1"/>
    <col min="6161" max="6162" width="16.42578125" style="46" customWidth="1"/>
    <col min="6163" max="6163" width="12.5703125" style="46" customWidth="1"/>
    <col min="6164" max="6363" width="9.140625" style="46"/>
    <col min="6364" max="6364" width="53.85546875" style="46" customWidth="1"/>
    <col min="6365" max="6365" width="18" style="46" bestFit="1" customWidth="1"/>
    <col min="6366" max="6366" width="23" style="46" customWidth="1"/>
    <col min="6367" max="6367" width="16.7109375" style="46" bestFit="1" customWidth="1"/>
    <col min="6368" max="6368" width="15.5703125" style="46" bestFit="1" customWidth="1"/>
    <col min="6369" max="6369" width="16.7109375" style="46" bestFit="1" customWidth="1"/>
    <col min="6370" max="6370" width="13.5703125" style="46" bestFit="1" customWidth="1"/>
    <col min="6371" max="6371" width="18.7109375" style="46" customWidth="1"/>
    <col min="6372" max="6372" width="15.5703125" style="46" bestFit="1" customWidth="1"/>
    <col min="6373" max="6373" width="16.140625" style="46" customWidth="1"/>
    <col min="6374" max="6374" width="13.28515625" style="46" customWidth="1"/>
    <col min="6375" max="6375" width="16.28515625" style="46" customWidth="1"/>
    <col min="6376" max="6376" width="15.5703125" style="46" customWidth="1"/>
    <col min="6377" max="6377" width="15.85546875" style="46" customWidth="1"/>
    <col min="6378" max="6379" width="10" style="46" bestFit="1" customWidth="1"/>
    <col min="6380" max="6380" width="9.140625" style="46"/>
    <col min="6381" max="6381" width="10.5703125" style="46" bestFit="1" customWidth="1"/>
    <col min="6382" max="6400" width="9.140625" style="46"/>
    <col min="6401" max="6401" width="53.85546875" style="46" customWidth="1"/>
    <col min="6402" max="6402" width="18" style="46" bestFit="1" customWidth="1"/>
    <col min="6403" max="6403" width="18" style="46" customWidth="1"/>
    <col min="6404" max="6404" width="16.7109375" style="46" bestFit="1" customWidth="1"/>
    <col min="6405" max="6405" width="15.5703125" style="46" bestFit="1" customWidth="1"/>
    <col min="6406" max="6406" width="18.7109375" style="46" customWidth="1"/>
    <col min="6407" max="6407" width="15" style="46" customWidth="1"/>
    <col min="6408" max="6408" width="18.5703125" style="46" customWidth="1"/>
    <col min="6409" max="6409" width="21.28515625" style="46" customWidth="1"/>
    <col min="6410" max="6410" width="16.140625" style="46" customWidth="1"/>
    <col min="6411" max="6411" width="13.28515625" style="46" customWidth="1"/>
    <col min="6412" max="6412" width="16.28515625" style="46" customWidth="1"/>
    <col min="6413" max="6413" width="18.7109375" style="46" customWidth="1"/>
    <col min="6414" max="6414" width="15.85546875" style="46" customWidth="1"/>
    <col min="6415" max="6415" width="10" style="46" bestFit="1" customWidth="1"/>
    <col min="6416" max="6416" width="13.140625" style="46" customWidth="1"/>
    <col min="6417" max="6418" width="16.42578125" style="46" customWidth="1"/>
    <col min="6419" max="6419" width="12.5703125" style="46" customWidth="1"/>
    <col min="6420" max="6619" width="9.140625" style="46"/>
    <col min="6620" max="6620" width="53.85546875" style="46" customWidth="1"/>
    <col min="6621" max="6621" width="18" style="46" bestFit="1" customWidth="1"/>
    <col min="6622" max="6622" width="23" style="46" customWidth="1"/>
    <col min="6623" max="6623" width="16.7109375" style="46" bestFit="1" customWidth="1"/>
    <col min="6624" max="6624" width="15.5703125" style="46" bestFit="1" customWidth="1"/>
    <col min="6625" max="6625" width="16.7109375" style="46" bestFit="1" customWidth="1"/>
    <col min="6626" max="6626" width="13.5703125" style="46" bestFit="1" customWidth="1"/>
    <col min="6627" max="6627" width="18.7109375" style="46" customWidth="1"/>
    <col min="6628" max="6628" width="15.5703125" style="46" bestFit="1" customWidth="1"/>
    <col min="6629" max="6629" width="16.140625" style="46" customWidth="1"/>
    <col min="6630" max="6630" width="13.28515625" style="46" customWidth="1"/>
    <col min="6631" max="6631" width="16.28515625" style="46" customWidth="1"/>
    <col min="6632" max="6632" width="15.5703125" style="46" customWidth="1"/>
    <col min="6633" max="6633" width="15.85546875" style="46" customWidth="1"/>
    <col min="6634" max="6635" width="10" style="46" bestFit="1" customWidth="1"/>
    <col min="6636" max="6636" width="9.140625" style="46"/>
    <col min="6637" max="6637" width="10.5703125" style="46" bestFit="1" customWidth="1"/>
    <col min="6638" max="6656" width="9.140625" style="46"/>
    <col min="6657" max="6657" width="53.85546875" style="46" customWidth="1"/>
    <col min="6658" max="6658" width="18" style="46" bestFit="1" customWidth="1"/>
    <col min="6659" max="6659" width="18" style="46" customWidth="1"/>
    <col min="6660" max="6660" width="16.7109375" style="46" bestFit="1" customWidth="1"/>
    <col min="6661" max="6661" width="15.5703125" style="46" bestFit="1" customWidth="1"/>
    <col min="6662" max="6662" width="18.7109375" style="46" customWidth="1"/>
    <col min="6663" max="6663" width="15" style="46" customWidth="1"/>
    <col min="6664" max="6664" width="18.5703125" style="46" customWidth="1"/>
    <col min="6665" max="6665" width="21.28515625" style="46" customWidth="1"/>
    <col min="6666" max="6666" width="16.140625" style="46" customWidth="1"/>
    <col min="6667" max="6667" width="13.28515625" style="46" customWidth="1"/>
    <col min="6668" max="6668" width="16.28515625" style="46" customWidth="1"/>
    <col min="6669" max="6669" width="18.7109375" style="46" customWidth="1"/>
    <col min="6670" max="6670" width="15.85546875" style="46" customWidth="1"/>
    <col min="6671" max="6671" width="10" style="46" bestFit="1" customWidth="1"/>
    <col min="6672" max="6672" width="13.140625" style="46" customWidth="1"/>
    <col min="6673" max="6674" width="16.42578125" style="46" customWidth="1"/>
    <col min="6675" max="6675" width="12.5703125" style="46" customWidth="1"/>
    <col min="6676" max="6875" width="9.140625" style="46"/>
    <col min="6876" max="6876" width="53.85546875" style="46" customWidth="1"/>
    <col min="6877" max="6877" width="18" style="46" bestFit="1" customWidth="1"/>
    <col min="6878" max="6878" width="23" style="46" customWidth="1"/>
    <col min="6879" max="6879" width="16.7109375" style="46" bestFit="1" customWidth="1"/>
    <col min="6880" max="6880" width="15.5703125" style="46" bestFit="1" customWidth="1"/>
    <col min="6881" max="6881" width="16.7109375" style="46" bestFit="1" customWidth="1"/>
    <col min="6882" max="6882" width="13.5703125" style="46" bestFit="1" customWidth="1"/>
    <col min="6883" max="6883" width="18.7109375" style="46" customWidth="1"/>
    <col min="6884" max="6884" width="15.5703125" style="46" bestFit="1" customWidth="1"/>
    <col min="6885" max="6885" width="16.140625" style="46" customWidth="1"/>
    <col min="6886" max="6886" width="13.28515625" style="46" customWidth="1"/>
    <col min="6887" max="6887" width="16.28515625" style="46" customWidth="1"/>
    <col min="6888" max="6888" width="15.5703125" style="46" customWidth="1"/>
    <col min="6889" max="6889" width="15.85546875" style="46" customWidth="1"/>
    <col min="6890" max="6891" width="10" style="46" bestFit="1" customWidth="1"/>
    <col min="6892" max="6892" width="9.140625" style="46"/>
    <col min="6893" max="6893" width="10.5703125" style="46" bestFit="1" customWidth="1"/>
    <col min="6894" max="6912" width="9.140625" style="46"/>
    <col min="6913" max="6913" width="53.85546875" style="46" customWidth="1"/>
    <col min="6914" max="6914" width="18" style="46" bestFit="1" customWidth="1"/>
    <col min="6915" max="6915" width="18" style="46" customWidth="1"/>
    <col min="6916" max="6916" width="16.7109375" style="46" bestFit="1" customWidth="1"/>
    <col min="6917" max="6917" width="15.5703125" style="46" bestFit="1" customWidth="1"/>
    <col min="6918" max="6918" width="18.7109375" style="46" customWidth="1"/>
    <col min="6919" max="6919" width="15" style="46" customWidth="1"/>
    <col min="6920" max="6920" width="18.5703125" style="46" customWidth="1"/>
    <col min="6921" max="6921" width="21.28515625" style="46" customWidth="1"/>
    <col min="6922" max="6922" width="16.140625" style="46" customWidth="1"/>
    <col min="6923" max="6923" width="13.28515625" style="46" customWidth="1"/>
    <col min="6924" max="6924" width="16.28515625" style="46" customWidth="1"/>
    <col min="6925" max="6925" width="18.7109375" style="46" customWidth="1"/>
    <col min="6926" max="6926" width="15.85546875" style="46" customWidth="1"/>
    <col min="6927" max="6927" width="10" style="46" bestFit="1" customWidth="1"/>
    <col min="6928" max="6928" width="13.140625" style="46" customWidth="1"/>
    <col min="6929" max="6930" width="16.42578125" style="46" customWidth="1"/>
    <col min="6931" max="6931" width="12.5703125" style="46" customWidth="1"/>
    <col min="6932" max="7131" width="9.140625" style="46"/>
    <col min="7132" max="7132" width="53.85546875" style="46" customWidth="1"/>
    <col min="7133" max="7133" width="18" style="46" bestFit="1" customWidth="1"/>
    <col min="7134" max="7134" width="23" style="46" customWidth="1"/>
    <col min="7135" max="7135" width="16.7109375" style="46" bestFit="1" customWidth="1"/>
    <col min="7136" max="7136" width="15.5703125" style="46" bestFit="1" customWidth="1"/>
    <col min="7137" max="7137" width="16.7109375" style="46" bestFit="1" customWidth="1"/>
    <col min="7138" max="7138" width="13.5703125" style="46" bestFit="1" customWidth="1"/>
    <col min="7139" max="7139" width="18.7109375" style="46" customWidth="1"/>
    <col min="7140" max="7140" width="15.5703125" style="46" bestFit="1" customWidth="1"/>
    <col min="7141" max="7141" width="16.140625" style="46" customWidth="1"/>
    <col min="7142" max="7142" width="13.28515625" style="46" customWidth="1"/>
    <col min="7143" max="7143" width="16.28515625" style="46" customWidth="1"/>
    <col min="7144" max="7144" width="15.5703125" style="46" customWidth="1"/>
    <col min="7145" max="7145" width="15.85546875" style="46" customWidth="1"/>
    <col min="7146" max="7147" width="10" style="46" bestFit="1" customWidth="1"/>
    <col min="7148" max="7148" width="9.140625" style="46"/>
    <col min="7149" max="7149" width="10.5703125" style="46" bestFit="1" customWidth="1"/>
    <col min="7150" max="7168" width="9.140625" style="46"/>
    <col min="7169" max="7169" width="53.85546875" style="46" customWidth="1"/>
    <col min="7170" max="7170" width="18" style="46" bestFit="1" customWidth="1"/>
    <col min="7171" max="7171" width="18" style="46" customWidth="1"/>
    <col min="7172" max="7172" width="16.7109375" style="46" bestFit="1" customWidth="1"/>
    <col min="7173" max="7173" width="15.5703125" style="46" bestFit="1" customWidth="1"/>
    <col min="7174" max="7174" width="18.7109375" style="46" customWidth="1"/>
    <col min="7175" max="7175" width="15" style="46" customWidth="1"/>
    <col min="7176" max="7176" width="18.5703125" style="46" customWidth="1"/>
    <col min="7177" max="7177" width="21.28515625" style="46" customWidth="1"/>
    <col min="7178" max="7178" width="16.140625" style="46" customWidth="1"/>
    <col min="7179" max="7179" width="13.28515625" style="46" customWidth="1"/>
    <col min="7180" max="7180" width="16.28515625" style="46" customWidth="1"/>
    <col min="7181" max="7181" width="18.7109375" style="46" customWidth="1"/>
    <col min="7182" max="7182" width="15.85546875" style="46" customWidth="1"/>
    <col min="7183" max="7183" width="10" style="46" bestFit="1" customWidth="1"/>
    <col min="7184" max="7184" width="13.140625" style="46" customWidth="1"/>
    <col min="7185" max="7186" width="16.42578125" style="46" customWidth="1"/>
    <col min="7187" max="7187" width="12.5703125" style="46" customWidth="1"/>
    <col min="7188" max="7387" width="9.140625" style="46"/>
    <col min="7388" max="7388" width="53.85546875" style="46" customWidth="1"/>
    <col min="7389" max="7389" width="18" style="46" bestFit="1" customWidth="1"/>
    <col min="7390" max="7390" width="23" style="46" customWidth="1"/>
    <col min="7391" max="7391" width="16.7109375" style="46" bestFit="1" customWidth="1"/>
    <col min="7392" max="7392" width="15.5703125" style="46" bestFit="1" customWidth="1"/>
    <col min="7393" max="7393" width="16.7109375" style="46" bestFit="1" customWidth="1"/>
    <col min="7394" max="7394" width="13.5703125" style="46" bestFit="1" customWidth="1"/>
    <col min="7395" max="7395" width="18.7109375" style="46" customWidth="1"/>
    <col min="7396" max="7396" width="15.5703125" style="46" bestFit="1" customWidth="1"/>
    <col min="7397" max="7397" width="16.140625" style="46" customWidth="1"/>
    <col min="7398" max="7398" width="13.28515625" style="46" customWidth="1"/>
    <col min="7399" max="7399" width="16.28515625" style="46" customWidth="1"/>
    <col min="7400" max="7400" width="15.5703125" style="46" customWidth="1"/>
    <col min="7401" max="7401" width="15.85546875" style="46" customWidth="1"/>
    <col min="7402" max="7403" width="10" style="46" bestFit="1" customWidth="1"/>
    <col min="7404" max="7404" width="9.140625" style="46"/>
    <col min="7405" max="7405" width="10.5703125" style="46" bestFit="1" customWidth="1"/>
    <col min="7406" max="7424" width="9.140625" style="46"/>
    <col min="7425" max="7425" width="53.85546875" style="46" customWidth="1"/>
    <col min="7426" max="7426" width="18" style="46" bestFit="1" customWidth="1"/>
    <col min="7427" max="7427" width="18" style="46" customWidth="1"/>
    <col min="7428" max="7428" width="16.7109375" style="46" bestFit="1" customWidth="1"/>
    <col min="7429" max="7429" width="15.5703125" style="46" bestFit="1" customWidth="1"/>
    <col min="7430" max="7430" width="18.7109375" style="46" customWidth="1"/>
    <col min="7431" max="7431" width="15" style="46" customWidth="1"/>
    <col min="7432" max="7432" width="18.5703125" style="46" customWidth="1"/>
    <col min="7433" max="7433" width="21.28515625" style="46" customWidth="1"/>
    <col min="7434" max="7434" width="16.140625" style="46" customWidth="1"/>
    <col min="7435" max="7435" width="13.28515625" style="46" customWidth="1"/>
    <col min="7436" max="7436" width="16.28515625" style="46" customWidth="1"/>
    <col min="7437" max="7437" width="18.7109375" style="46" customWidth="1"/>
    <col min="7438" max="7438" width="15.85546875" style="46" customWidth="1"/>
    <col min="7439" max="7439" width="10" style="46" bestFit="1" customWidth="1"/>
    <col min="7440" max="7440" width="13.140625" style="46" customWidth="1"/>
    <col min="7441" max="7442" width="16.42578125" style="46" customWidth="1"/>
    <col min="7443" max="7443" width="12.5703125" style="46" customWidth="1"/>
    <col min="7444" max="7643" width="9.140625" style="46"/>
    <col min="7644" max="7644" width="53.85546875" style="46" customWidth="1"/>
    <col min="7645" max="7645" width="18" style="46" bestFit="1" customWidth="1"/>
    <col min="7646" max="7646" width="23" style="46" customWidth="1"/>
    <col min="7647" max="7647" width="16.7109375" style="46" bestFit="1" customWidth="1"/>
    <col min="7648" max="7648" width="15.5703125" style="46" bestFit="1" customWidth="1"/>
    <col min="7649" max="7649" width="16.7109375" style="46" bestFit="1" customWidth="1"/>
    <col min="7650" max="7650" width="13.5703125" style="46" bestFit="1" customWidth="1"/>
    <col min="7651" max="7651" width="18.7109375" style="46" customWidth="1"/>
    <col min="7652" max="7652" width="15.5703125" style="46" bestFit="1" customWidth="1"/>
    <col min="7653" max="7653" width="16.140625" style="46" customWidth="1"/>
    <col min="7654" max="7654" width="13.28515625" style="46" customWidth="1"/>
    <col min="7655" max="7655" width="16.28515625" style="46" customWidth="1"/>
    <col min="7656" max="7656" width="15.5703125" style="46" customWidth="1"/>
    <col min="7657" max="7657" width="15.85546875" style="46" customWidth="1"/>
    <col min="7658" max="7659" width="10" style="46" bestFit="1" customWidth="1"/>
    <col min="7660" max="7660" width="9.140625" style="46"/>
    <col min="7661" max="7661" width="10.5703125" style="46" bestFit="1" customWidth="1"/>
    <col min="7662" max="7680" width="9.140625" style="46"/>
    <col min="7681" max="7681" width="53.85546875" style="46" customWidth="1"/>
    <col min="7682" max="7682" width="18" style="46" bestFit="1" customWidth="1"/>
    <col min="7683" max="7683" width="18" style="46" customWidth="1"/>
    <col min="7684" max="7684" width="16.7109375" style="46" bestFit="1" customWidth="1"/>
    <col min="7685" max="7685" width="15.5703125" style="46" bestFit="1" customWidth="1"/>
    <col min="7686" max="7686" width="18.7109375" style="46" customWidth="1"/>
    <col min="7687" max="7687" width="15" style="46" customWidth="1"/>
    <col min="7688" max="7688" width="18.5703125" style="46" customWidth="1"/>
    <col min="7689" max="7689" width="21.28515625" style="46" customWidth="1"/>
    <col min="7690" max="7690" width="16.140625" style="46" customWidth="1"/>
    <col min="7691" max="7691" width="13.28515625" style="46" customWidth="1"/>
    <col min="7692" max="7692" width="16.28515625" style="46" customWidth="1"/>
    <col min="7693" max="7693" width="18.7109375" style="46" customWidth="1"/>
    <col min="7694" max="7694" width="15.85546875" style="46" customWidth="1"/>
    <col min="7695" max="7695" width="10" style="46" bestFit="1" customWidth="1"/>
    <col min="7696" max="7696" width="13.140625" style="46" customWidth="1"/>
    <col min="7697" max="7698" width="16.42578125" style="46" customWidth="1"/>
    <col min="7699" max="7699" width="12.5703125" style="46" customWidth="1"/>
    <col min="7700" max="7899" width="9.140625" style="46"/>
    <col min="7900" max="7900" width="53.85546875" style="46" customWidth="1"/>
    <col min="7901" max="7901" width="18" style="46" bestFit="1" customWidth="1"/>
    <col min="7902" max="7902" width="23" style="46" customWidth="1"/>
    <col min="7903" max="7903" width="16.7109375" style="46" bestFit="1" customWidth="1"/>
    <col min="7904" max="7904" width="15.5703125" style="46" bestFit="1" customWidth="1"/>
    <col min="7905" max="7905" width="16.7109375" style="46" bestFit="1" customWidth="1"/>
    <col min="7906" max="7906" width="13.5703125" style="46" bestFit="1" customWidth="1"/>
    <col min="7907" max="7907" width="18.7109375" style="46" customWidth="1"/>
    <col min="7908" max="7908" width="15.5703125" style="46" bestFit="1" customWidth="1"/>
    <col min="7909" max="7909" width="16.140625" style="46" customWidth="1"/>
    <col min="7910" max="7910" width="13.28515625" style="46" customWidth="1"/>
    <col min="7911" max="7911" width="16.28515625" style="46" customWidth="1"/>
    <col min="7912" max="7912" width="15.5703125" style="46" customWidth="1"/>
    <col min="7913" max="7913" width="15.85546875" style="46" customWidth="1"/>
    <col min="7914" max="7915" width="10" style="46" bestFit="1" customWidth="1"/>
    <col min="7916" max="7916" width="9.140625" style="46"/>
    <col min="7917" max="7917" width="10.5703125" style="46" bestFit="1" customWidth="1"/>
    <col min="7918" max="7936" width="9.140625" style="46"/>
    <col min="7937" max="7937" width="53.85546875" style="46" customWidth="1"/>
    <col min="7938" max="7938" width="18" style="46" bestFit="1" customWidth="1"/>
    <col min="7939" max="7939" width="18" style="46" customWidth="1"/>
    <col min="7940" max="7940" width="16.7109375" style="46" bestFit="1" customWidth="1"/>
    <col min="7941" max="7941" width="15.5703125" style="46" bestFit="1" customWidth="1"/>
    <col min="7942" max="7942" width="18.7109375" style="46" customWidth="1"/>
    <col min="7943" max="7943" width="15" style="46" customWidth="1"/>
    <col min="7944" max="7944" width="18.5703125" style="46" customWidth="1"/>
    <col min="7945" max="7945" width="21.28515625" style="46" customWidth="1"/>
    <col min="7946" max="7946" width="16.140625" style="46" customWidth="1"/>
    <col min="7947" max="7947" width="13.28515625" style="46" customWidth="1"/>
    <col min="7948" max="7948" width="16.28515625" style="46" customWidth="1"/>
    <col min="7949" max="7949" width="18.7109375" style="46" customWidth="1"/>
    <col min="7950" max="7950" width="15.85546875" style="46" customWidth="1"/>
    <col min="7951" max="7951" width="10" style="46" bestFit="1" customWidth="1"/>
    <col min="7952" max="7952" width="13.140625" style="46" customWidth="1"/>
    <col min="7953" max="7954" width="16.42578125" style="46" customWidth="1"/>
    <col min="7955" max="7955" width="12.5703125" style="46" customWidth="1"/>
    <col min="7956" max="8155" width="9.140625" style="46"/>
    <col min="8156" max="8156" width="53.85546875" style="46" customWidth="1"/>
    <col min="8157" max="8157" width="18" style="46" bestFit="1" customWidth="1"/>
    <col min="8158" max="8158" width="23" style="46" customWidth="1"/>
    <col min="8159" max="8159" width="16.7109375" style="46" bestFit="1" customWidth="1"/>
    <col min="8160" max="8160" width="15.5703125" style="46" bestFit="1" customWidth="1"/>
    <col min="8161" max="8161" width="16.7109375" style="46" bestFit="1" customWidth="1"/>
    <col min="8162" max="8162" width="13.5703125" style="46" bestFit="1" customWidth="1"/>
    <col min="8163" max="8163" width="18.7109375" style="46" customWidth="1"/>
    <col min="8164" max="8164" width="15.5703125" style="46" bestFit="1" customWidth="1"/>
    <col min="8165" max="8165" width="16.140625" style="46" customWidth="1"/>
    <col min="8166" max="8166" width="13.28515625" style="46" customWidth="1"/>
    <col min="8167" max="8167" width="16.28515625" style="46" customWidth="1"/>
    <col min="8168" max="8168" width="15.5703125" style="46" customWidth="1"/>
    <col min="8169" max="8169" width="15.85546875" style="46" customWidth="1"/>
    <col min="8170" max="8171" width="10" style="46" bestFit="1" customWidth="1"/>
    <col min="8172" max="8172" width="9.140625" style="46"/>
    <col min="8173" max="8173" width="10.5703125" style="46" bestFit="1" customWidth="1"/>
    <col min="8174" max="8192" width="9.140625" style="46"/>
    <col min="8193" max="8193" width="53.85546875" style="46" customWidth="1"/>
    <col min="8194" max="8194" width="18" style="46" bestFit="1" customWidth="1"/>
    <col min="8195" max="8195" width="18" style="46" customWidth="1"/>
    <col min="8196" max="8196" width="16.7109375" style="46" bestFit="1" customWidth="1"/>
    <col min="8197" max="8197" width="15.5703125" style="46" bestFit="1" customWidth="1"/>
    <col min="8198" max="8198" width="18.7109375" style="46" customWidth="1"/>
    <col min="8199" max="8199" width="15" style="46" customWidth="1"/>
    <col min="8200" max="8200" width="18.5703125" style="46" customWidth="1"/>
    <col min="8201" max="8201" width="21.28515625" style="46" customWidth="1"/>
    <col min="8202" max="8202" width="16.140625" style="46" customWidth="1"/>
    <col min="8203" max="8203" width="13.28515625" style="46" customWidth="1"/>
    <col min="8204" max="8204" width="16.28515625" style="46" customWidth="1"/>
    <col min="8205" max="8205" width="18.7109375" style="46" customWidth="1"/>
    <col min="8206" max="8206" width="15.85546875" style="46" customWidth="1"/>
    <col min="8207" max="8207" width="10" style="46" bestFit="1" customWidth="1"/>
    <col min="8208" max="8208" width="13.140625" style="46" customWidth="1"/>
    <col min="8209" max="8210" width="16.42578125" style="46" customWidth="1"/>
    <col min="8211" max="8211" width="12.5703125" style="46" customWidth="1"/>
    <col min="8212" max="8411" width="9.140625" style="46"/>
    <col min="8412" max="8412" width="53.85546875" style="46" customWidth="1"/>
    <col min="8413" max="8413" width="18" style="46" bestFit="1" customWidth="1"/>
    <col min="8414" max="8414" width="23" style="46" customWidth="1"/>
    <col min="8415" max="8415" width="16.7109375" style="46" bestFit="1" customWidth="1"/>
    <col min="8416" max="8416" width="15.5703125" style="46" bestFit="1" customWidth="1"/>
    <col min="8417" max="8417" width="16.7109375" style="46" bestFit="1" customWidth="1"/>
    <col min="8418" max="8418" width="13.5703125" style="46" bestFit="1" customWidth="1"/>
    <col min="8419" max="8419" width="18.7109375" style="46" customWidth="1"/>
    <col min="8420" max="8420" width="15.5703125" style="46" bestFit="1" customWidth="1"/>
    <col min="8421" max="8421" width="16.140625" style="46" customWidth="1"/>
    <col min="8422" max="8422" width="13.28515625" style="46" customWidth="1"/>
    <col min="8423" max="8423" width="16.28515625" style="46" customWidth="1"/>
    <col min="8424" max="8424" width="15.5703125" style="46" customWidth="1"/>
    <col min="8425" max="8425" width="15.85546875" style="46" customWidth="1"/>
    <col min="8426" max="8427" width="10" style="46" bestFit="1" customWidth="1"/>
    <col min="8428" max="8428" width="9.140625" style="46"/>
    <col min="8429" max="8429" width="10.5703125" style="46" bestFit="1" customWidth="1"/>
    <col min="8430" max="8448" width="9.140625" style="46"/>
    <col min="8449" max="8449" width="53.85546875" style="46" customWidth="1"/>
    <col min="8450" max="8450" width="18" style="46" bestFit="1" customWidth="1"/>
    <col min="8451" max="8451" width="18" style="46" customWidth="1"/>
    <col min="8452" max="8452" width="16.7109375" style="46" bestFit="1" customWidth="1"/>
    <col min="8453" max="8453" width="15.5703125" style="46" bestFit="1" customWidth="1"/>
    <col min="8454" max="8454" width="18.7109375" style="46" customWidth="1"/>
    <col min="8455" max="8455" width="15" style="46" customWidth="1"/>
    <col min="8456" max="8456" width="18.5703125" style="46" customWidth="1"/>
    <col min="8457" max="8457" width="21.28515625" style="46" customWidth="1"/>
    <col min="8458" max="8458" width="16.140625" style="46" customWidth="1"/>
    <col min="8459" max="8459" width="13.28515625" style="46" customWidth="1"/>
    <col min="8460" max="8460" width="16.28515625" style="46" customWidth="1"/>
    <col min="8461" max="8461" width="18.7109375" style="46" customWidth="1"/>
    <col min="8462" max="8462" width="15.85546875" style="46" customWidth="1"/>
    <col min="8463" max="8463" width="10" style="46" bestFit="1" customWidth="1"/>
    <col min="8464" max="8464" width="13.140625" style="46" customWidth="1"/>
    <col min="8465" max="8466" width="16.42578125" style="46" customWidth="1"/>
    <col min="8467" max="8467" width="12.5703125" style="46" customWidth="1"/>
    <col min="8468" max="8667" width="9.140625" style="46"/>
    <col min="8668" max="8668" width="53.85546875" style="46" customWidth="1"/>
    <col min="8669" max="8669" width="18" style="46" bestFit="1" customWidth="1"/>
    <col min="8670" max="8670" width="23" style="46" customWidth="1"/>
    <col min="8671" max="8671" width="16.7109375" style="46" bestFit="1" customWidth="1"/>
    <col min="8672" max="8672" width="15.5703125" style="46" bestFit="1" customWidth="1"/>
    <col min="8673" max="8673" width="16.7109375" style="46" bestFit="1" customWidth="1"/>
    <col min="8674" max="8674" width="13.5703125" style="46" bestFit="1" customWidth="1"/>
    <col min="8675" max="8675" width="18.7109375" style="46" customWidth="1"/>
    <col min="8676" max="8676" width="15.5703125" style="46" bestFit="1" customWidth="1"/>
    <col min="8677" max="8677" width="16.140625" style="46" customWidth="1"/>
    <col min="8678" max="8678" width="13.28515625" style="46" customWidth="1"/>
    <col min="8679" max="8679" width="16.28515625" style="46" customWidth="1"/>
    <col min="8680" max="8680" width="15.5703125" style="46" customWidth="1"/>
    <col min="8681" max="8681" width="15.85546875" style="46" customWidth="1"/>
    <col min="8682" max="8683" width="10" style="46" bestFit="1" customWidth="1"/>
    <col min="8684" max="8684" width="9.140625" style="46"/>
    <col min="8685" max="8685" width="10.5703125" style="46" bestFit="1" customWidth="1"/>
    <col min="8686" max="8704" width="9.140625" style="46"/>
    <col min="8705" max="8705" width="53.85546875" style="46" customWidth="1"/>
    <col min="8706" max="8706" width="18" style="46" bestFit="1" customWidth="1"/>
    <col min="8707" max="8707" width="18" style="46" customWidth="1"/>
    <col min="8708" max="8708" width="16.7109375" style="46" bestFit="1" customWidth="1"/>
    <col min="8709" max="8709" width="15.5703125" style="46" bestFit="1" customWidth="1"/>
    <col min="8710" max="8710" width="18.7109375" style="46" customWidth="1"/>
    <col min="8711" max="8711" width="15" style="46" customWidth="1"/>
    <col min="8712" max="8712" width="18.5703125" style="46" customWidth="1"/>
    <col min="8713" max="8713" width="21.28515625" style="46" customWidth="1"/>
    <col min="8714" max="8714" width="16.140625" style="46" customWidth="1"/>
    <col min="8715" max="8715" width="13.28515625" style="46" customWidth="1"/>
    <col min="8716" max="8716" width="16.28515625" style="46" customWidth="1"/>
    <col min="8717" max="8717" width="18.7109375" style="46" customWidth="1"/>
    <col min="8718" max="8718" width="15.85546875" style="46" customWidth="1"/>
    <col min="8719" max="8719" width="10" style="46" bestFit="1" customWidth="1"/>
    <col min="8720" max="8720" width="13.140625" style="46" customWidth="1"/>
    <col min="8721" max="8722" width="16.42578125" style="46" customWidth="1"/>
    <col min="8723" max="8723" width="12.5703125" style="46" customWidth="1"/>
    <col min="8724" max="8923" width="9.140625" style="46"/>
    <col min="8924" max="8924" width="53.85546875" style="46" customWidth="1"/>
    <col min="8925" max="8925" width="18" style="46" bestFit="1" customWidth="1"/>
    <col min="8926" max="8926" width="23" style="46" customWidth="1"/>
    <col min="8927" max="8927" width="16.7109375" style="46" bestFit="1" customWidth="1"/>
    <col min="8928" max="8928" width="15.5703125" style="46" bestFit="1" customWidth="1"/>
    <col min="8929" max="8929" width="16.7109375" style="46" bestFit="1" customWidth="1"/>
    <col min="8930" max="8930" width="13.5703125" style="46" bestFit="1" customWidth="1"/>
    <col min="8931" max="8931" width="18.7109375" style="46" customWidth="1"/>
    <col min="8932" max="8932" width="15.5703125" style="46" bestFit="1" customWidth="1"/>
    <col min="8933" max="8933" width="16.140625" style="46" customWidth="1"/>
    <col min="8934" max="8934" width="13.28515625" style="46" customWidth="1"/>
    <col min="8935" max="8935" width="16.28515625" style="46" customWidth="1"/>
    <col min="8936" max="8936" width="15.5703125" style="46" customWidth="1"/>
    <col min="8937" max="8937" width="15.85546875" style="46" customWidth="1"/>
    <col min="8938" max="8939" width="10" style="46" bestFit="1" customWidth="1"/>
    <col min="8940" max="8940" width="9.140625" style="46"/>
    <col min="8941" max="8941" width="10.5703125" style="46" bestFit="1" customWidth="1"/>
    <col min="8942" max="8960" width="9.140625" style="46"/>
    <col min="8961" max="8961" width="53.85546875" style="46" customWidth="1"/>
    <col min="8962" max="8962" width="18" style="46" bestFit="1" customWidth="1"/>
    <col min="8963" max="8963" width="18" style="46" customWidth="1"/>
    <col min="8964" max="8964" width="16.7109375" style="46" bestFit="1" customWidth="1"/>
    <col min="8965" max="8965" width="15.5703125" style="46" bestFit="1" customWidth="1"/>
    <col min="8966" max="8966" width="18.7109375" style="46" customWidth="1"/>
    <col min="8967" max="8967" width="15" style="46" customWidth="1"/>
    <col min="8968" max="8968" width="18.5703125" style="46" customWidth="1"/>
    <col min="8969" max="8969" width="21.28515625" style="46" customWidth="1"/>
    <col min="8970" max="8970" width="16.140625" style="46" customWidth="1"/>
    <col min="8971" max="8971" width="13.28515625" style="46" customWidth="1"/>
    <col min="8972" max="8972" width="16.28515625" style="46" customWidth="1"/>
    <col min="8973" max="8973" width="18.7109375" style="46" customWidth="1"/>
    <col min="8974" max="8974" width="15.85546875" style="46" customWidth="1"/>
    <col min="8975" max="8975" width="10" style="46" bestFit="1" customWidth="1"/>
    <col min="8976" max="8976" width="13.140625" style="46" customWidth="1"/>
    <col min="8977" max="8978" width="16.42578125" style="46" customWidth="1"/>
    <col min="8979" max="8979" width="12.5703125" style="46" customWidth="1"/>
    <col min="8980" max="9179" width="9.140625" style="46"/>
    <col min="9180" max="9180" width="53.85546875" style="46" customWidth="1"/>
    <col min="9181" max="9181" width="18" style="46" bestFit="1" customWidth="1"/>
    <col min="9182" max="9182" width="23" style="46" customWidth="1"/>
    <col min="9183" max="9183" width="16.7109375" style="46" bestFit="1" customWidth="1"/>
    <col min="9184" max="9184" width="15.5703125" style="46" bestFit="1" customWidth="1"/>
    <col min="9185" max="9185" width="16.7109375" style="46" bestFit="1" customWidth="1"/>
    <col min="9186" max="9186" width="13.5703125" style="46" bestFit="1" customWidth="1"/>
    <col min="9187" max="9187" width="18.7109375" style="46" customWidth="1"/>
    <col min="9188" max="9188" width="15.5703125" style="46" bestFit="1" customWidth="1"/>
    <col min="9189" max="9189" width="16.140625" style="46" customWidth="1"/>
    <col min="9190" max="9190" width="13.28515625" style="46" customWidth="1"/>
    <col min="9191" max="9191" width="16.28515625" style="46" customWidth="1"/>
    <col min="9192" max="9192" width="15.5703125" style="46" customWidth="1"/>
    <col min="9193" max="9193" width="15.85546875" style="46" customWidth="1"/>
    <col min="9194" max="9195" width="10" style="46" bestFit="1" customWidth="1"/>
    <col min="9196" max="9196" width="9.140625" style="46"/>
    <col min="9197" max="9197" width="10.5703125" style="46" bestFit="1" customWidth="1"/>
    <col min="9198" max="9216" width="9.140625" style="46"/>
    <col min="9217" max="9217" width="53.85546875" style="46" customWidth="1"/>
    <col min="9218" max="9218" width="18" style="46" bestFit="1" customWidth="1"/>
    <col min="9219" max="9219" width="18" style="46" customWidth="1"/>
    <col min="9220" max="9220" width="16.7109375" style="46" bestFit="1" customWidth="1"/>
    <col min="9221" max="9221" width="15.5703125" style="46" bestFit="1" customWidth="1"/>
    <col min="9222" max="9222" width="18.7109375" style="46" customWidth="1"/>
    <col min="9223" max="9223" width="15" style="46" customWidth="1"/>
    <col min="9224" max="9224" width="18.5703125" style="46" customWidth="1"/>
    <col min="9225" max="9225" width="21.28515625" style="46" customWidth="1"/>
    <col min="9226" max="9226" width="16.140625" style="46" customWidth="1"/>
    <col min="9227" max="9227" width="13.28515625" style="46" customWidth="1"/>
    <col min="9228" max="9228" width="16.28515625" style="46" customWidth="1"/>
    <col min="9229" max="9229" width="18.7109375" style="46" customWidth="1"/>
    <col min="9230" max="9230" width="15.85546875" style="46" customWidth="1"/>
    <col min="9231" max="9231" width="10" style="46" bestFit="1" customWidth="1"/>
    <col min="9232" max="9232" width="13.140625" style="46" customWidth="1"/>
    <col min="9233" max="9234" width="16.42578125" style="46" customWidth="1"/>
    <col min="9235" max="9235" width="12.5703125" style="46" customWidth="1"/>
    <col min="9236" max="9435" width="9.140625" style="46"/>
    <col min="9436" max="9436" width="53.85546875" style="46" customWidth="1"/>
    <col min="9437" max="9437" width="18" style="46" bestFit="1" customWidth="1"/>
    <col min="9438" max="9438" width="23" style="46" customWidth="1"/>
    <col min="9439" max="9439" width="16.7109375" style="46" bestFit="1" customWidth="1"/>
    <col min="9440" max="9440" width="15.5703125" style="46" bestFit="1" customWidth="1"/>
    <col min="9441" max="9441" width="16.7109375" style="46" bestFit="1" customWidth="1"/>
    <col min="9442" max="9442" width="13.5703125" style="46" bestFit="1" customWidth="1"/>
    <col min="9443" max="9443" width="18.7109375" style="46" customWidth="1"/>
    <col min="9444" max="9444" width="15.5703125" style="46" bestFit="1" customWidth="1"/>
    <col min="9445" max="9445" width="16.140625" style="46" customWidth="1"/>
    <col min="9446" max="9446" width="13.28515625" style="46" customWidth="1"/>
    <col min="9447" max="9447" width="16.28515625" style="46" customWidth="1"/>
    <col min="9448" max="9448" width="15.5703125" style="46" customWidth="1"/>
    <col min="9449" max="9449" width="15.85546875" style="46" customWidth="1"/>
    <col min="9450" max="9451" width="10" style="46" bestFit="1" customWidth="1"/>
    <col min="9452" max="9452" width="9.140625" style="46"/>
    <col min="9453" max="9453" width="10.5703125" style="46" bestFit="1" customWidth="1"/>
    <col min="9454" max="9472" width="9.140625" style="46"/>
    <col min="9473" max="9473" width="53.85546875" style="46" customWidth="1"/>
    <col min="9474" max="9474" width="18" style="46" bestFit="1" customWidth="1"/>
    <col min="9475" max="9475" width="18" style="46" customWidth="1"/>
    <col min="9476" max="9476" width="16.7109375" style="46" bestFit="1" customWidth="1"/>
    <col min="9477" max="9477" width="15.5703125" style="46" bestFit="1" customWidth="1"/>
    <col min="9478" max="9478" width="18.7109375" style="46" customWidth="1"/>
    <col min="9479" max="9479" width="15" style="46" customWidth="1"/>
    <col min="9480" max="9480" width="18.5703125" style="46" customWidth="1"/>
    <col min="9481" max="9481" width="21.28515625" style="46" customWidth="1"/>
    <col min="9482" max="9482" width="16.140625" style="46" customWidth="1"/>
    <col min="9483" max="9483" width="13.28515625" style="46" customWidth="1"/>
    <col min="9484" max="9484" width="16.28515625" style="46" customWidth="1"/>
    <col min="9485" max="9485" width="18.7109375" style="46" customWidth="1"/>
    <col min="9486" max="9486" width="15.85546875" style="46" customWidth="1"/>
    <col min="9487" max="9487" width="10" style="46" bestFit="1" customWidth="1"/>
    <col min="9488" max="9488" width="13.140625" style="46" customWidth="1"/>
    <col min="9489" max="9490" width="16.42578125" style="46" customWidth="1"/>
    <col min="9491" max="9491" width="12.5703125" style="46" customWidth="1"/>
    <col min="9492" max="9691" width="9.140625" style="46"/>
    <col min="9692" max="9692" width="53.85546875" style="46" customWidth="1"/>
    <col min="9693" max="9693" width="18" style="46" bestFit="1" customWidth="1"/>
    <col min="9694" max="9694" width="23" style="46" customWidth="1"/>
    <col min="9695" max="9695" width="16.7109375" style="46" bestFit="1" customWidth="1"/>
    <col min="9696" max="9696" width="15.5703125" style="46" bestFit="1" customWidth="1"/>
    <col min="9697" max="9697" width="16.7109375" style="46" bestFit="1" customWidth="1"/>
    <col min="9698" max="9698" width="13.5703125" style="46" bestFit="1" customWidth="1"/>
    <col min="9699" max="9699" width="18.7109375" style="46" customWidth="1"/>
    <col min="9700" max="9700" width="15.5703125" style="46" bestFit="1" customWidth="1"/>
    <col min="9701" max="9701" width="16.140625" style="46" customWidth="1"/>
    <col min="9702" max="9702" width="13.28515625" style="46" customWidth="1"/>
    <col min="9703" max="9703" width="16.28515625" style="46" customWidth="1"/>
    <col min="9704" max="9704" width="15.5703125" style="46" customWidth="1"/>
    <col min="9705" max="9705" width="15.85546875" style="46" customWidth="1"/>
    <col min="9706" max="9707" width="10" style="46" bestFit="1" customWidth="1"/>
    <col min="9708" max="9708" width="9.140625" style="46"/>
    <col min="9709" max="9709" width="10.5703125" style="46" bestFit="1" customWidth="1"/>
    <col min="9710" max="9728" width="9.140625" style="46"/>
    <col min="9729" max="9729" width="53.85546875" style="46" customWidth="1"/>
    <col min="9730" max="9730" width="18" style="46" bestFit="1" customWidth="1"/>
    <col min="9731" max="9731" width="18" style="46" customWidth="1"/>
    <col min="9732" max="9732" width="16.7109375" style="46" bestFit="1" customWidth="1"/>
    <col min="9733" max="9733" width="15.5703125" style="46" bestFit="1" customWidth="1"/>
    <col min="9734" max="9734" width="18.7109375" style="46" customWidth="1"/>
    <col min="9735" max="9735" width="15" style="46" customWidth="1"/>
    <col min="9736" max="9736" width="18.5703125" style="46" customWidth="1"/>
    <col min="9737" max="9737" width="21.28515625" style="46" customWidth="1"/>
    <col min="9738" max="9738" width="16.140625" style="46" customWidth="1"/>
    <col min="9739" max="9739" width="13.28515625" style="46" customWidth="1"/>
    <col min="9740" max="9740" width="16.28515625" style="46" customWidth="1"/>
    <col min="9741" max="9741" width="18.7109375" style="46" customWidth="1"/>
    <col min="9742" max="9742" width="15.85546875" style="46" customWidth="1"/>
    <col min="9743" max="9743" width="10" style="46" bestFit="1" customWidth="1"/>
    <col min="9744" max="9744" width="13.140625" style="46" customWidth="1"/>
    <col min="9745" max="9746" width="16.42578125" style="46" customWidth="1"/>
    <col min="9747" max="9747" width="12.5703125" style="46" customWidth="1"/>
    <col min="9748" max="9947" width="9.140625" style="46"/>
    <col min="9948" max="9948" width="53.85546875" style="46" customWidth="1"/>
    <col min="9949" max="9949" width="18" style="46" bestFit="1" customWidth="1"/>
    <col min="9950" max="9950" width="23" style="46" customWidth="1"/>
    <col min="9951" max="9951" width="16.7109375" style="46" bestFit="1" customWidth="1"/>
    <col min="9952" max="9952" width="15.5703125" style="46" bestFit="1" customWidth="1"/>
    <col min="9953" max="9953" width="16.7109375" style="46" bestFit="1" customWidth="1"/>
    <col min="9954" max="9954" width="13.5703125" style="46" bestFit="1" customWidth="1"/>
    <col min="9955" max="9955" width="18.7109375" style="46" customWidth="1"/>
    <col min="9956" max="9956" width="15.5703125" style="46" bestFit="1" customWidth="1"/>
    <col min="9957" max="9957" width="16.140625" style="46" customWidth="1"/>
    <col min="9958" max="9958" width="13.28515625" style="46" customWidth="1"/>
    <col min="9959" max="9959" width="16.28515625" style="46" customWidth="1"/>
    <col min="9960" max="9960" width="15.5703125" style="46" customWidth="1"/>
    <col min="9961" max="9961" width="15.85546875" style="46" customWidth="1"/>
    <col min="9962" max="9963" width="10" style="46" bestFit="1" customWidth="1"/>
    <col min="9964" max="9964" width="9.140625" style="46"/>
    <col min="9965" max="9965" width="10.5703125" style="46" bestFit="1" customWidth="1"/>
    <col min="9966" max="9984" width="9.140625" style="46"/>
    <col min="9985" max="9985" width="53.85546875" style="46" customWidth="1"/>
    <col min="9986" max="9986" width="18" style="46" bestFit="1" customWidth="1"/>
    <col min="9987" max="9987" width="18" style="46" customWidth="1"/>
    <col min="9988" max="9988" width="16.7109375" style="46" bestFit="1" customWidth="1"/>
    <col min="9989" max="9989" width="15.5703125" style="46" bestFit="1" customWidth="1"/>
    <col min="9990" max="9990" width="18.7109375" style="46" customWidth="1"/>
    <col min="9991" max="9991" width="15" style="46" customWidth="1"/>
    <col min="9992" max="9992" width="18.5703125" style="46" customWidth="1"/>
    <col min="9993" max="9993" width="21.28515625" style="46" customWidth="1"/>
    <col min="9994" max="9994" width="16.140625" style="46" customWidth="1"/>
    <col min="9995" max="9995" width="13.28515625" style="46" customWidth="1"/>
    <col min="9996" max="9996" width="16.28515625" style="46" customWidth="1"/>
    <col min="9997" max="9997" width="18.7109375" style="46" customWidth="1"/>
    <col min="9998" max="9998" width="15.85546875" style="46" customWidth="1"/>
    <col min="9999" max="9999" width="10" style="46" bestFit="1" customWidth="1"/>
    <col min="10000" max="10000" width="13.140625" style="46" customWidth="1"/>
    <col min="10001" max="10002" width="16.42578125" style="46" customWidth="1"/>
    <col min="10003" max="10003" width="12.5703125" style="46" customWidth="1"/>
    <col min="10004" max="10203" width="9.140625" style="46"/>
    <col min="10204" max="10204" width="53.85546875" style="46" customWidth="1"/>
    <col min="10205" max="10205" width="18" style="46" bestFit="1" customWidth="1"/>
    <col min="10206" max="10206" width="23" style="46" customWidth="1"/>
    <col min="10207" max="10207" width="16.7109375" style="46" bestFit="1" customWidth="1"/>
    <col min="10208" max="10208" width="15.5703125" style="46" bestFit="1" customWidth="1"/>
    <col min="10209" max="10209" width="16.7109375" style="46" bestFit="1" customWidth="1"/>
    <col min="10210" max="10210" width="13.5703125" style="46" bestFit="1" customWidth="1"/>
    <col min="10211" max="10211" width="18.7109375" style="46" customWidth="1"/>
    <col min="10212" max="10212" width="15.5703125" style="46" bestFit="1" customWidth="1"/>
    <col min="10213" max="10213" width="16.140625" style="46" customWidth="1"/>
    <col min="10214" max="10214" width="13.28515625" style="46" customWidth="1"/>
    <col min="10215" max="10215" width="16.28515625" style="46" customWidth="1"/>
    <col min="10216" max="10216" width="15.5703125" style="46" customWidth="1"/>
    <col min="10217" max="10217" width="15.85546875" style="46" customWidth="1"/>
    <col min="10218" max="10219" width="10" style="46" bestFit="1" customWidth="1"/>
    <col min="10220" max="10220" width="9.140625" style="46"/>
    <col min="10221" max="10221" width="10.5703125" style="46" bestFit="1" customWidth="1"/>
    <col min="10222" max="10240" width="9.140625" style="46"/>
    <col min="10241" max="10241" width="53.85546875" style="46" customWidth="1"/>
    <col min="10242" max="10242" width="18" style="46" bestFit="1" customWidth="1"/>
    <col min="10243" max="10243" width="18" style="46" customWidth="1"/>
    <col min="10244" max="10244" width="16.7109375" style="46" bestFit="1" customWidth="1"/>
    <col min="10245" max="10245" width="15.5703125" style="46" bestFit="1" customWidth="1"/>
    <col min="10246" max="10246" width="18.7109375" style="46" customWidth="1"/>
    <col min="10247" max="10247" width="15" style="46" customWidth="1"/>
    <col min="10248" max="10248" width="18.5703125" style="46" customWidth="1"/>
    <col min="10249" max="10249" width="21.28515625" style="46" customWidth="1"/>
    <col min="10250" max="10250" width="16.140625" style="46" customWidth="1"/>
    <col min="10251" max="10251" width="13.28515625" style="46" customWidth="1"/>
    <col min="10252" max="10252" width="16.28515625" style="46" customWidth="1"/>
    <col min="10253" max="10253" width="18.7109375" style="46" customWidth="1"/>
    <col min="10254" max="10254" width="15.85546875" style="46" customWidth="1"/>
    <col min="10255" max="10255" width="10" style="46" bestFit="1" customWidth="1"/>
    <col min="10256" max="10256" width="13.140625" style="46" customWidth="1"/>
    <col min="10257" max="10258" width="16.42578125" style="46" customWidth="1"/>
    <col min="10259" max="10259" width="12.5703125" style="46" customWidth="1"/>
    <col min="10260" max="10459" width="9.140625" style="46"/>
    <col min="10460" max="10460" width="53.85546875" style="46" customWidth="1"/>
    <col min="10461" max="10461" width="18" style="46" bestFit="1" customWidth="1"/>
    <col min="10462" max="10462" width="23" style="46" customWidth="1"/>
    <col min="10463" max="10463" width="16.7109375" style="46" bestFit="1" customWidth="1"/>
    <col min="10464" max="10464" width="15.5703125" style="46" bestFit="1" customWidth="1"/>
    <col min="10465" max="10465" width="16.7109375" style="46" bestFit="1" customWidth="1"/>
    <col min="10466" max="10466" width="13.5703125" style="46" bestFit="1" customWidth="1"/>
    <col min="10467" max="10467" width="18.7109375" style="46" customWidth="1"/>
    <col min="10468" max="10468" width="15.5703125" style="46" bestFit="1" customWidth="1"/>
    <col min="10469" max="10469" width="16.140625" style="46" customWidth="1"/>
    <col min="10470" max="10470" width="13.28515625" style="46" customWidth="1"/>
    <col min="10471" max="10471" width="16.28515625" style="46" customWidth="1"/>
    <col min="10472" max="10472" width="15.5703125" style="46" customWidth="1"/>
    <col min="10473" max="10473" width="15.85546875" style="46" customWidth="1"/>
    <col min="10474" max="10475" width="10" style="46" bestFit="1" customWidth="1"/>
    <col min="10476" max="10476" width="9.140625" style="46"/>
    <col min="10477" max="10477" width="10.5703125" style="46" bestFit="1" customWidth="1"/>
    <col min="10478" max="10496" width="9.140625" style="46"/>
    <col min="10497" max="10497" width="53.85546875" style="46" customWidth="1"/>
    <col min="10498" max="10498" width="18" style="46" bestFit="1" customWidth="1"/>
    <col min="10499" max="10499" width="18" style="46" customWidth="1"/>
    <col min="10500" max="10500" width="16.7109375" style="46" bestFit="1" customWidth="1"/>
    <col min="10501" max="10501" width="15.5703125" style="46" bestFit="1" customWidth="1"/>
    <col min="10502" max="10502" width="18.7109375" style="46" customWidth="1"/>
    <col min="10503" max="10503" width="15" style="46" customWidth="1"/>
    <col min="10504" max="10504" width="18.5703125" style="46" customWidth="1"/>
    <col min="10505" max="10505" width="21.28515625" style="46" customWidth="1"/>
    <col min="10506" max="10506" width="16.140625" style="46" customWidth="1"/>
    <col min="10507" max="10507" width="13.28515625" style="46" customWidth="1"/>
    <col min="10508" max="10508" width="16.28515625" style="46" customWidth="1"/>
    <col min="10509" max="10509" width="18.7109375" style="46" customWidth="1"/>
    <col min="10510" max="10510" width="15.85546875" style="46" customWidth="1"/>
    <col min="10511" max="10511" width="10" style="46" bestFit="1" customWidth="1"/>
    <col min="10512" max="10512" width="13.140625" style="46" customWidth="1"/>
    <col min="10513" max="10514" width="16.42578125" style="46" customWidth="1"/>
    <col min="10515" max="10515" width="12.5703125" style="46" customWidth="1"/>
    <col min="10516" max="10715" width="9.140625" style="46"/>
    <col min="10716" max="10716" width="53.85546875" style="46" customWidth="1"/>
    <col min="10717" max="10717" width="18" style="46" bestFit="1" customWidth="1"/>
    <col min="10718" max="10718" width="23" style="46" customWidth="1"/>
    <col min="10719" max="10719" width="16.7109375" style="46" bestFit="1" customWidth="1"/>
    <col min="10720" max="10720" width="15.5703125" style="46" bestFit="1" customWidth="1"/>
    <col min="10721" max="10721" width="16.7109375" style="46" bestFit="1" customWidth="1"/>
    <col min="10722" max="10722" width="13.5703125" style="46" bestFit="1" customWidth="1"/>
    <col min="10723" max="10723" width="18.7109375" style="46" customWidth="1"/>
    <col min="10724" max="10724" width="15.5703125" style="46" bestFit="1" customWidth="1"/>
    <col min="10725" max="10725" width="16.140625" style="46" customWidth="1"/>
    <col min="10726" max="10726" width="13.28515625" style="46" customWidth="1"/>
    <col min="10727" max="10727" width="16.28515625" style="46" customWidth="1"/>
    <col min="10728" max="10728" width="15.5703125" style="46" customWidth="1"/>
    <col min="10729" max="10729" width="15.85546875" style="46" customWidth="1"/>
    <col min="10730" max="10731" width="10" style="46" bestFit="1" customWidth="1"/>
    <col min="10732" max="10732" width="9.140625" style="46"/>
    <col min="10733" max="10733" width="10.5703125" style="46" bestFit="1" customWidth="1"/>
    <col min="10734" max="10752" width="9.140625" style="46"/>
    <col min="10753" max="10753" width="53.85546875" style="46" customWidth="1"/>
    <col min="10754" max="10754" width="18" style="46" bestFit="1" customWidth="1"/>
    <col min="10755" max="10755" width="18" style="46" customWidth="1"/>
    <col min="10756" max="10756" width="16.7109375" style="46" bestFit="1" customWidth="1"/>
    <col min="10757" max="10757" width="15.5703125" style="46" bestFit="1" customWidth="1"/>
    <col min="10758" max="10758" width="18.7109375" style="46" customWidth="1"/>
    <col min="10759" max="10759" width="15" style="46" customWidth="1"/>
    <col min="10760" max="10760" width="18.5703125" style="46" customWidth="1"/>
    <col min="10761" max="10761" width="21.28515625" style="46" customWidth="1"/>
    <col min="10762" max="10762" width="16.140625" style="46" customWidth="1"/>
    <col min="10763" max="10763" width="13.28515625" style="46" customWidth="1"/>
    <col min="10764" max="10764" width="16.28515625" style="46" customWidth="1"/>
    <col min="10765" max="10765" width="18.7109375" style="46" customWidth="1"/>
    <col min="10766" max="10766" width="15.85546875" style="46" customWidth="1"/>
    <col min="10767" max="10767" width="10" style="46" bestFit="1" customWidth="1"/>
    <col min="10768" max="10768" width="13.140625" style="46" customWidth="1"/>
    <col min="10769" max="10770" width="16.42578125" style="46" customWidth="1"/>
    <col min="10771" max="10771" width="12.5703125" style="46" customWidth="1"/>
    <col min="10772" max="10971" width="9.140625" style="46"/>
    <col min="10972" max="10972" width="53.85546875" style="46" customWidth="1"/>
    <col min="10973" max="10973" width="18" style="46" bestFit="1" customWidth="1"/>
    <col min="10974" max="10974" width="23" style="46" customWidth="1"/>
    <col min="10975" max="10975" width="16.7109375" style="46" bestFit="1" customWidth="1"/>
    <col min="10976" max="10976" width="15.5703125" style="46" bestFit="1" customWidth="1"/>
    <col min="10977" max="10977" width="16.7109375" style="46" bestFit="1" customWidth="1"/>
    <col min="10978" max="10978" width="13.5703125" style="46" bestFit="1" customWidth="1"/>
    <col min="10979" max="10979" width="18.7109375" style="46" customWidth="1"/>
    <col min="10980" max="10980" width="15.5703125" style="46" bestFit="1" customWidth="1"/>
    <col min="10981" max="10981" width="16.140625" style="46" customWidth="1"/>
    <col min="10982" max="10982" width="13.28515625" style="46" customWidth="1"/>
    <col min="10983" max="10983" width="16.28515625" style="46" customWidth="1"/>
    <col min="10984" max="10984" width="15.5703125" style="46" customWidth="1"/>
    <col min="10985" max="10985" width="15.85546875" style="46" customWidth="1"/>
    <col min="10986" max="10987" width="10" style="46" bestFit="1" customWidth="1"/>
    <col min="10988" max="10988" width="9.140625" style="46"/>
    <col min="10989" max="10989" width="10.5703125" style="46" bestFit="1" customWidth="1"/>
    <col min="10990" max="11008" width="9.140625" style="46"/>
    <col min="11009" max="11009" width="53.85546875" style="46" customWidth="1"/>
    <col min="11010" max="11010" width="18" style="46" bestFit="1" customWidth="1"/>
    <col min="11011" max="11011" width="18" style="46" customWidth="1"/>
    <col min="11012" max="11012" width="16.7109375" style="46" bestFit="1" customWidth="1"/>
    <col min="11013" max="11013" width="15.5703125" style="46" bestFit="1" customWidth="1"/>
    <col min="11014" max="11014" width="18.7109375" style="46" customWidth="1"/>
    <col min="11015" max="11015" width="15" style="46" customWidth="1"/>
    <col min="11016" max="11016" width="18.5703125" style="46" customWidth="1"/>
    <col min="11017" max="11017" width="21.28515625" style="46" customWidth="1"/>
    <col min="11018" max="11018" width="16.140625" style="46" customWidth="1"/>
    <col min="11019" max="11019" width="13.28515625" style="46" customWidth="1"/>
    <col min="11020" max="11020" width="16.28515625" style="46" customWidth="1"/>
    <col min="11021" max="11021" width="18.7109375" style="46" customWidth="1"/>
    <col min="11022" max="11022" width="15.85546875" style="46" customWidth="1"/>
    <col min="11023" max="11023" width="10" style="46" bestFit="1" customWidth="1"/>
    <col min="11024" max="11024" width="13.140625" style="46" customWidth="1"/>
    <col min="11025" max="11026" width="16.42578125" style="46" customWidth="1"/>
    <col min="11027" max="11027" width="12.5703125" style="46" customWidth="1"/>
    <col min="11028" max="11227" width="9.140625" style="46"/>
    <col min="11228" max="11228" width="53.85546875" style="46" customWidth="1"/>
    <col min="11229" max="11229" width="18" style="46" bestFit="1" customWidth="1"/>
    <col min="11230" max="11230" width="23" style="46" customWidth="1"/>
    <col min="11231" max="11231" width="16.7109375" style="46" bestFit="1" customWidth="1"/>
    <col min="11232" max="11232" width="15.5703125" style="46" bestFit="1" customWidth="1"/>
    <col min="11233" max="11233" width="16.7109375" style="46" bestFit="1" customWidth="1"/>
    <col min="11234" max="11234" width="13.5703125" style="46" bestFit="1" customWidth="1"/>
    <col min="11235" max="11235" width="18.7109375" style="46" customWidth="1"/>
    <col min="11236" max="11236" width="15.5703125" style="46" bestFit="1" customWidth="1"/>
    <col min="11237" max="11237" width="16.140625" style="46" customWidth="1"/>
    <col min="11238" max="11238" width="13.28515625" style="46" customWidth="1"/>
    <col min="11239" max="11239" width="16.28515625" style="46" customWidth="1"/>
    <col min="11240" max="11240" width="15.5703125" style="46" customWidth="1"/>
    <col min="11241" max="11241" width="15.85546875" style="46" customWidth="1"/>
    <col min="11242" max="11243" width="10" style="46" bestFit="1" customWidth="1"/>
    <col min="11244" max="11244" width="9.140625" style="46"/>
    <col min="11245" max="11245" width="10.5703125" style="46" bestFit="1" customWidth="1"/>
    <col min="11246" max="11264" width="9.140625" style="46"/>
    <col min="11265" max="11265" width="53.85546875" style="46" customWidth="1"/>
    <col min="11266" max="11266" width="18" style="46" bestFit="1" customWidth="1"/>
    <col min="11267" max="11267" width="18" style="46" customWidth="1"/>
    <col min="11268" max="11268" width="16.7109375" style="46" bestFit="1" customWidth="1"/>
    <col min="11269" max="11269" width="15.5703125" style="46" bestFit="1" customWidth="1"/>
    <col min="11270" max="11270" width="18.7109375" style="46" customWidth="1"/>
    <col min="11271" max="11271" width="15" style="46" customWidth="1"/>
    <col min="11272" max="11272" width="18.5703125" style="46" customWidth="1"/>
    <col min="11273" max="11273" width="21.28515625" style="46" customWidth="1"/>
    <col min="11274" max="11274" width="16.140625" style="46" customWidth="1"/>
    <col min="11275" max="11275" width="13.28515625" style="46" customWidth="1"/>
    <col min="11276" max="11276" width="16.28515625" style="46" customWidth="1"/>
    <col min="11277" max="11277" width="18.7109375" style="46" customWidth="1"/>
    <col min="11278" max="11278" width="15.85546875" style="46" customWidth="1"/>
    <col min="11279" max="11279" width="10" style="46" bestFit="1" customWidth="1"/>
    <col min="11280" max="11280" width="13.140625" style="46" customWidth="1"/>
    <col min="11281" max="11282" width="16.42578125" style="46" customWidth="1"/>
    <col min="11283" max="11283" width="12.5703125" style="46" customWidth="1"/>
    <col min="11284" max="11483" width="9.140625" style="46"/>
    <col min="11484" max="11484" width="53.85546875" style="46" customWidth="1"/>
    <col min="11485" max="11485" width="18" style="46" bestFit="1" customWidth="1"/>
    <col min="11486" max="11486" width="23" style="46" customWidth="1"/>
    <col min="11487" max="11487" width="16.7109375" style="46" bestFit="1" customWidth="1"/>
    <col min="11488" max="11488" width="15.5703125" style="46" bestFit="1" customWidth="1"/>
    <col min="11489" max="11489" width="16.7109375" style="46" bestFit="1" customWidth="1"/>
    <col min="11490" max="11490" width="13.5703125" style="46" bestFit="1" customWidth="1"/>
    <col min="11491" max="11491" width="18.7109375" style="46" customWidth="1"/>
    <col min="11492" max="11492" width="15.5703125" style="46" bestFit="1" customWidth="1"/>
    <col min="11493" max="11493" width="16.140625" style="46" customWidth="1"/>
    <col min="11494" max="11494" width="13.28515625" style="46" customWidth="1"/>
    <col min="11495" max="11495" width="16.28515625" style="46" customWidth="1"/>
    <col min="11496" max="11496" width="15.5703125" style="46" customWidth="1"/>
    <col min="11497" max="11497" width="15.85546875" style="46" customWidth="1"/>
    <col min="11498" max="11499" width="10" style="46" bestFit="1" customWidth="1"/>
    <col min="11500" max="11500" width="9.140625" style="46"/>
    <col min="11501" max="11501" width="10.5703125" style="46" bestFit="1" customWidth="1"/>
    <col min="11502" max="11520" width="9.140625" style="46"/>
    <col min="11521" max="11521" width="53.85546875" style="46" customWidth="1"/>
    <col min="11522" max="11522" width="18" style="46" bestFit="1" customWidth="1"/>
    <col min="11523" max="11523" width="18" style="46" customWidth="1"/>
    <col min="11524" max="11524" width="16.7109375" style="46" bestFit="1" customWidth="1"/>
    <col min="11525" max="11525" width="15.5703125" style="46" bestFit="1" customWidth="1"/>
    <col min="11526" max="11526" width="18.7109375" style="46" customWidth="1"/>
    <col min="11527" max="11527" width="15" style="46" customWidth="1"/>
    <col min="11528" max="11528" width="18.5703125" style="46" customWidth="1"/>
    <col min="11529" max="11529" width="21.28515625" style="46" customWidth="1"/>
    <col min="11530" max="11530" width="16.140625" style="46" customWidth="1"/>
    <col min="11531" max="11531" width="13.28515625" style="46" customWidth="1"/>
    <col min="11532" max="11532" width="16.28515625" style="46" customWidth="1"/>
    <col min="11533" max="11533" width="18.7109375" style="46" customWidth="1"/>
    <col min="11534" max="11534" width="15.85546875" style="46" customWidth="1"/>
    <col min="11535" max="11535" width="10" style="46" bestFit="1" customWidth="1"/>
    <col min="11536" max="11536" width="13.140625" style="46" customWidth="1"/>
    <col min="11537" max="11538" width="16.42578125" style="46" customWidth="1"/>
    <col min="11539" max="11539" width="12.5703125" style="46" customWidth="1"/>
    <col min="11540" max="11739" width="9.140625" style="46"/>
    <col min="11740" max="11740" width="53.85546875" style="46" customWidth="1"/>
    <col min="11741" max="11741" width="18" style="46" bestFit="1" customWidth="1"/>
    <col min="11742" max="11742" width="23" style="46" customWidth="1"/>
    <col min="11743" max="11743" width="16.7109375" style="46" bestFit="1" customWidth="1"/>
    <col min="11744" max="11744" width="15.5703125" style="46" bestFit="1" customWidth="1"/>
    <col min="11745" max="11745" width="16.7109375" style="46" bestFit="1" customWidth="1"/>
    <col min="11746" max="11746" width="13.5703125" style="46" bestFit="1" customWidth="1"/>
    <col min="11747" max="11747" width="18.7109375" style="46" customWidth="1"/>
    <col min="11748" max="11748" width="15.5703125" style="46" bestFit="1" customWidth="1"/>
    <col min="11749" max="11749" width="16.140625" style="46" customWidth="1"/>
    <col min="11750" max="11750" width="13.28515625" style="46" customWidth="1"/>
    <col min="11751" max="11751" width="16.28515625" style="46" customWidth="1"/>
    <col min="11752" max="11752" width="15.5703125" style="46" customWidth="1"/>
    <col min="11753" max="11753" width="15.85546875" style="46" customWidth="1"/>
    <col min="11754" max="11755" width="10" style="46" bestFit="1" customWidth="1"/>
    <col min="11756" max="11756" width="9.140625" style="46"/>
    <col min="11757" max="11757" width="10.5703125" style="46" bestFit="1" customWidth="1"/>
    <col min="11758" max="11776" width="9.140625" style="46"/>
    <col min="11777" max="11777" width="53.85546875" style="46" customWidth="1"/>
    <col min="11778" max="11778" width="18" style="46" bestFit="1" customWidth="1"/>
    <col min="11779" max="11779" width="18" style="46" customWidth="1"/>
    <col min="11780" max="11780" width="16.7109375" style="46" bestFit="1" customWidth="1"/>
    <col min="11781" max="11781" width="15.5703125" style="46" bestFit="1" customWidth="1"/>
    <col min="11782" max="11782" width="18.7109375" style="46" customWidth="1"/>
    <col min="11783" max="11783" width="15" style="46" customWidth="1"/>
    <col min="11784" max="11784" width="18.5703125" style="46" customWidth="1"/>
    <col min="11785" max="11785" width="21.28515625" style="46" customWidth="1"/>
    <col min="11786" max="11786" width="16.140625" style="46" customWidth="1"/>
    <col min="11787" max="11787" width="13.28515625" style="46" customWidth="1"/>
    <col min="11788" max="11788" width="16.28515625" style="46" customWidth="1"/>
    <col min="11789" max="11789" width="18.7109375" style="46" customWidth="1"/>
    <col min="11790" max="11790" width="15.85546875" style="46" customWidth="1"/>
    <col min="11791" max="11791" width="10" style="46" bestFit="1" customWidth="1"/>
    <col min="11792" max="11792" width="13.140625" style="46" customWidth="1"/>
    <col min="11793" max="11794" width="16.42578125" style="46" customWidth="1"/>
    <col min="11795" max="11795" width="12.5703125" style="46" customWidth="1"/>
    <col min="11796" max="11995" width="9.140625" style="46"/>
    <col min="11996" max="11996" width="53.85546875" style="46" customWidth="1"/>
    <col min="11997" max="11997" width="18" style="46" bestFit="1" customWidth="1"/>
    <col min="11998" max="11998" width="23" style="46" customWidth="1"/>
    <col min="11999" max="11999" width="16.7109375" style="46" bestFit="1" customWidth="1"/>
    <col min="12000" max="12000" width="15.5703125" style="46" bestFit="1" customWidth="1"/>
    <col min="12001" max="12001" width="16.7109375" style="46" bestFit="1" customWidth="1"/>
    <col min="12002" max="12002" width="13.5703125" style="46" bestFit="1" customWidth="1"/>
    <col min="12003" max="12003" width="18.7109375" style="46" customWidth="1"/>
    <col min="12004" max="12004" width="15.5703125" style="46" bestFit="1" customWidth="1"/>
    <col min="12005" max="12005" width="16.140625" style="46" customWidth="1"/>
    <col min="12006" max="12006" width="13.28515625" style="46" customWidth="1"/>
    <col min="12007" max="12007" width="16.28515625" style="46" customWidth="1"/>
    <col min="12008" max="12008" width="15.5703125" style="46" customWidth="1"/>
    <col min="12009" max="12009" width="15.85546875" style="46" customWidth="1"/>
    <col min="12010" max="12011" width="10" style="46" bestFit="1" customWidth="1"/>
    <col min="12012" max="12012" width="9.140625" style="46"/>
    <col min="12013" max="12013" width="10.5703125" style="46" bestFit="1" customWidth="1"/>
    <col min="12014" max="12032" width="9.140625" style="46"/>
    <col min="12033" max="12033" width="53.85546875" style="46" customWidth="1"/>
    <col min="12034" max="12034" width="18" style="46" bestFit="1" customWidth="1"/>
    <col min="12035" max="12035" width="18" style="46" customWidth="1"/>
    <col min="12036" max="12036" width="16.7109375" style="46" bestFit="1" customWidth="1"/>
    <col min="12037" max="12037" width="15.5703125" style="46" bestFit="1" customWidth="1"/>
    <col min="12038" max="12038" width="18.7109375" style="46" customWidth="1"/>
    <col min="12039" max="12039" width="15" style="46" customWidth="1"/>
    <col min="12040" max="12040" width="18.5703125" style="46" customWidth="1"/>
    <col min="12041" max="12041" width="21.28515625" style="46" customWidth="1"/>
    <col min="12042" max="12042" width="16.140625" style="46" customWidth="1"/>
    <col min="12043" max="12043" width="13.28515625" style="46" customWidth="1"/>
    <col min="12044" max="12044" width="16.28515625" style="46" customWidth="1"/>
    <col min="12045" max="12045" width="18.7109375" style="46" customWidth="1"/>
    <col min="12046" max="12046" width="15.85546875" style="46" customWidth="1"/>
    <col min="12047" max="12047" width="10" style="46" bestFit="1" customWidth="1"/>
    <col min="12048" max="12048" width="13.140625" style="46" customWidth="1"/>
    <col min="12049" max="12050" width="16.42578125" style="46" customWidth="1"/>
    <col min="12051" max="12051" width="12.5703125" style="46" customWidth="1"/>
    <col min="12052" max="12251" width="9.140625" style="46"/>
    <col min="12252" max="12252" width="53.85546875" style="46" customWidth="1"/>
    <col min="12253" max="12253" width="18" style="46" bestFit="1" customWidth="1"/>
    <col min="12254" max="12254" width="23" style="46" customWidth="1"/>
    <col min="12255" max="12255" width="16.7109375" style="46" bestFit="1" customWidth="1"/>
    <col min="12256" max="12256" width="15.5703125" style="46" bestFit="1" customWidth="1"/>
    <col min="12257" max="12257" width="16.7109375" style="46" bestFit="1" customWidth="1"/>
    <col min="12258" max="12258" width="13.5703125" style="46" bestFit="1" customWidth="1"/>
    <col min="12259" max="12259" width="18.7109375" style="46" customWidth="1"/>
    <col min="12260" max="12260" width="15.5703125" style="46" bestFit="1" customWidth="1"/>
    <col min="12261" max="12261" width="16.140625" style="46" customWidth="1"/>
    <col min="12262" max="12262" width="13.28515625" style="46" customWidth="1"/>
    <col min="12263" max="12263" width="16.28515625" style="46" customWidth="1"/>
    <col min="12264" max="12264" width="15.5703125" style="46" customWidth="1"/>
    <col min="12265" max="12265" width="15.85546875" style="46" customWidth="1"/>
    <col min="12266" max="12267" width="10" style="46" bestFit="1" customWidth="1"/>
    <col min="12268" max="12268" width="9.140625" style="46"/>
    <col min="12269" max="12269" width="10.5703125" style="46" bestFit="1" customWidth="1"/>
    <col min="12270" max="12288" width="9.140625" style="46"/>
    <col min="12289" max="12289" width="53.85546875" style="46" customWidth="1"/>
    <col min="12290" max="12290" width="18" style="46" bestFit="1" customWidth="1"/>
    <col min="12291" max="12291" width="18" style="46" customWidth="1"/>
    <col min="12292" max="12292" width="16.7109375" style="46" bestFit="1" customWidth="1"/>
    <col min="12293" max="12293" width="15.5703125" style="46" bestFit="1" customWidth="1"/>
    <col min="12294" max="12294" width="18.7109375" style="46" customWidth="1"/>
    <col min="12295" max="12295" width="15" style="46" customWidth="1"/>
    <col min="12296" max="12296" width="18.5703125" style="46" customWidth="1"/>
    <col min="12297" max="12297" width="21.28515625" style="46" customWidth="1"/>
    <col min="12298" max="12298" width="16.140625" style="46" customWidth="1"/>
    <col min="12299" max="12299" width="13.28515625" style="46" customWidth="1"/>
    <col min="12300" max="12300" width="16.28515625" style="46" customWidth="1"/>
    <col min="12301" max="12301" width="18.7109375" style="46" customWidth="1"/>
    <col min="12302" max="12302" width="15.85546875" style="46" customWidth="1"/>
    <col min="12303" max="12303" width="10" style="46" bestFit="1" customWidth="1"/>
    <col min="12304" max="12304" width="13.140625" style="46" customWidth="1"/>
    <col min="12305" max="12306" width="16.42578125" style="46" customWidth="1"/>
    <col min="12307" max="12307" width="12.5703125" style="46" customWidth="1"/>
    <col min="12308" max="12507" width="9.140625" style="46"/>
    <col min="12508" max="12508" width="53.85546875" style="46" customWidth="1"/>
    <col min="12509" max="12509" width="18" style="46" bestFit="1" customWidth="1"/>
    <col min="12510" max="12510" width="23" style="46" customWidth="1"/>
    <col min="12511" max="12511" width="16.7109375" style="46" bestFit="1" customWidth="1"/>
    <col min="12512" max="12512" width="15.5703125" style="46" bestFit="1" customWidth="1"/>
    <col min="12513" max="12513" width="16.7109375" style="46" bestFit="1" customWidth="1"/>
    <col min="12514" max="12514" width="13.5703125" style="46" bestFit="1" customWidth="1"/>
    <col min="12515" max="12515" width="18.7109375" style="46" customWidth="1"/>
    <col min="12516" max="12516" width="15.5703125" style="46" bestFit="1" customWidth="1"/>
    <col min="12517" max="12517" width="16.140625" style="46" customWidth="1"/>
    <col min="12518" max="12518" width="13.28515625" style="46" customWidth="1"/>
    <col min="12519" max="12519" width="16.28515625" style="46" customWidth="1"/>
    <col min="12520" max="12520" width="15.5703125" style="46" customWidth="1"/>
    <col min="12521" max="12521" width="15.85546875" style="46" customWidth="1"/>
    <col min="12522" max="12523" width="10" style="46" bestFit="1" customWidth="1"/>
    <col min="12524" max="12524" width="9.140625" style="46"/>
    <col min="12525" max="12525" width="10.5703125" style="46" bestFit="1" customWidth="1"/>
    <col min="12526" max="12544" width="9.140625" style="46"/>
    <col min="12545" max="12545" width="53.85546875" style="46" customWidth="1"/>
    <col min="12546" max="12546" width="18" style="46" bestFit="1" customWidth="1"/>
    <col min="12547" max="12547" width="18" style="46" customWidth="1"/>
    <col min="12548" max="12548" width="16.7109375" style="46" bestFit="1" customWidth="1"/>
    <col min="12549" max="12549" width="15.5703125" style="46" bestFit="1" customWidth="1"/>
    <col min="12550" max="12550" width="18.7109375" style="46" customWidth="1"/>
    <col min="12551" max="12551" width="15" style="46" customWidth="1"/>
    <col min="12552" max="12552" width="18.5703125" style="46" customWidth="1"/>
    <col min="12553" max="12553" width="21.28515625" style="46" customWidth="1"/>
    <col min="12554" max="12554" width="16.140625" style="46" customWidth="1"/>
    <col min="12555" max="12555" width="13.28515625" style="46" customWidth="1"/>
    <col min="12556" max="12556" width="16.28515625" style="46" customWidth="1"/>
    <col min="12557" max="12557" width="18.7109375" style="46" customWidth="1"/>
    <col min="12558" max="12558" width="15.85546875" style="46" customWidth="1"/>
    <col min="12559" max="12559" width="10" style="46" bestFit="1" customWidth="1"/>
    <col min="12560" max="12560" width="13.140625" style="46" customWidth="1"/>
    <col min="12561" max="12562" width="16.42578125" style="46" customWidth="1"/>
    <col min="12563" max="12563" width="12.5703125" style="46" customWidth="1"/>
    <col min="12564" max="12763" width="9.140625" style="46"/>
    <col min="12764" max="12764" width="53.85546875" style="46" customWidth="1"/>
    <col min="12765" max="12765" width="18" style="46" bestFit="1" customWidth="1"/>
    <col min="12766" max="12766" width="23" style="46" customWidth="1"/>
    <col min="12767" max="12767" width="16.7109375" style="46" bestFit="1" customWidth="1"/>
    <col min="12768" max="12768" width="15.5703125" style="46" bestFit="1" customWidth="1"/>
    <col min="12769" max="12769" width="16.7109375" style="46" bestFit="1" customWidth="1"/>
    <col min="12770" max="12770" width="13.5703125" style="46" bestFit="1" customWidth="1"/>
    <col min="12771" max="12771" width="18.7109375" style="46" customWidth="1"/>
    <col min="12772" max="12772" width="15.5703125" style="46" bestFit="1" customWidth="1"/>
    <col min="12773" max="12773" width="16.140625" style="46" customWidth="1"/>
    <col min="12774" max="12774" width="13.28515625" style="46" customWidth="1"/>
    <col min="12775" max="12775" width="16.28515625" style="46" customWidth="1"/>
    <col min="12776" max="12776" width="15.5703125" style="46" customWidth="1"/>
    <col min="12777" max="12777" width="15.85546875" style="46" customWidth="1"/>
    <col min="12778" max="12779" width="10" style="46" bestFit="1" customWidth="1"/>
    <col min="12780" max="12780" width="9.140625" style="46"/>
    <col min="12781" max="12781" width="10.5703125" style="46" bestFit="1" customWidth="1"/>
    <col min="12782" max="12800" width="9.140625" style="46"/>
    <col min="12801" max="12801" width="53.85546875" style="46" customWidth="1"/>
    <col min="12802" max="12802" width="18" style="46" bestFit="1" customWidth="1"/>
    <col min="12803" max="12803" width="18" style="46" customWidth="1"/>
    <col min="12804" max="12804" width="16.7109375" style="46" bestFit="1" customWidth="1"/>
    <col min="12805" max="12805" width="15.5703125" style="46" bestFit="1" customWidth="1"/>
    <col min="12806" max="12806" width="18.7109375" style="46" customWidth="1"/>
    <col min="12807" max="12807" width="15" style="46" customWidth="1"/>
    <col min="12808" max="12808" width="18.5703125" style="46" customWidth="1"/>
    <col min="12809" max="12809" width="21.28515625" style="46" customWidth="1"/>
    <col min="12810" max="12810" width="16.140625" style="46" customWidth="1"/>
    <col min="12811" max="12811" width="13.28515625" style="46" customWidth="1"/>
    <col min="12812" max="12812" width="16.28515625" style="46" customWidth="1"/>
    <col min="12813" max="12813" width="18.7109375" style="46" customWidth="1"/>
    <col min="12814" max="12814" width="15.85546875" style="46" customWidth="1"/>
    <col min="12815" max="12815" width="10" style="46" bestFit="1" customWidth="1"/>
    <col min="12816" max="12816" width="13.140625" style="46" customWidth="1"/>
    <col min="12817" max="12818" width="16.42578125" style="46" customWidth="1"/>
    <col min="12819" max="12819" width="12.5703125" style="46" customWidth="1"/>
    <col min="12820" max="13019" width="9.140625" style="46"/>
    <col min="13020" max="13020" width="53.85546875" style="46" customWidth="1"/>
    <col min="13021" max="13021" width="18" style="46" bestFit="1" customWidth="1"/>
    <col min="13022" max="13022" width="23" style="46" customWidth="1"/>
    <col min="13023" max="13023" width="16.7109375" style="46" bestFit="1" customWidth="1"/>
    <col min="13024" max="13024" width="15.5703125" style="46" bestFit="1" customWidth="1"/>
    <col min="13025" max="13025" width="16.7109375" style="46" bestFit="1" customWidth="1"/>
    <col min="13026" max="13026" width="13.5703125" style="46" bestFit="1" customWidth="1"/>
    <col min="13027" max="13027" width="18.7109375" style="46" customWidth="1"/>
    <col min="13028" max="13028" width="15.5703125" style="46" bestFit="1" customWidth="1"/>
    <col min="13029" max="13029" width="16.140625" style="46" customWidth="1"/>
    <col min="13030" max="13030" width="13.28515625" style="46" customWidth="1"/>
    <col min="13031" max="13031" width="16.28515625" style="46" customWidth="1"/>
    <col min="13032" max="13032" width="15.5703125" style="46" customWidth="1"/>
    <col min="13033" max="13033" width="15.85546875" style="46" customWidth="1"/>
    <col min="13034" max="13035" width="10" style="46" bestFit="1" customWidth="1"/>
    <col min="13036" max="13036" width="9.140625" style="46"/>
    <col min="13037" max="13037" width="10.5703125" style="46" bestFit="1" customWidth="1"/>
    <col min="13038" max="13056" width="9.140625" style="46"/>
    <col min="13057" max="13057" width="53.85546875" style="46" customWidth="1"/>
    <col min="13058" max="13058" width="18" style="46" bestFit="1" customWidth="1"/>
    <col min="13059" max="13059" width="18" style="46" customWidth="1"/>
    <col min="13060" max="13060" width="16.7109375" style="46" bestFit="1" customWidth="1"/>
    <col min="13061" max="13061" width="15.5703125" style="46" bestFit="1" customWidth="1"/>
    <col min="13062" max="13062" width="18.7109375" style="46" customWidth="1"/>
    <col min="13063" max="13063" width="15" style="46" customWidth="1"/>
    <col min="13064" max="13064" width="18.5703125" style="46" customWidth="1"/>
    <col min="13065" max="13065" width="21.28515625" style="46" customWidth="1"/>
    <col min="13066" max="13066" width="16.140625" style="46" customWidth="1"/>
    <col min="13067" max="13067" width="13.28515625" style="46" customWidth="1"/>
    <col min="13068" max="13068" width="16.28515625" style="46" customWidth="1"/>
    <col min="13069" max="13069" width="18.7109375" style="46" customWidth="1"/>
    <col min="13070" max="13070" width="15.85546875" style="46" customWidth="1"/>
    <col min="13071" max="13071" width="10" style="46" bestFit="1" customWidth="1"/>
    <col min="13072" max="13072" width="13.140625" style="46" customWidth="1"/>
    <col min="13073" max="13074" width="16.42578125" style="46" customWidth="1"/>
    <col min="13075" max="13075" width="12.5703125" style="46" customWidth="1"/>
    <col min="13076" max="13275" width="9.140625" style="46"/>
    <col min="13276" max="13276" width="53.85546875" style="46" customWidth="1"/>
    <col min="13277" max="13277" width="18" style="46" bestFit="1" customWidth="1"/>
    <col min="13278" max="13278" width="23" style="46" customWidth="1"/>
    <col min="13279" max="13279" width="16.7109375" style="46" bestFit="1" customWidth="1"/>
    <col min="13280" max="13280" width="15.5703125" style="46" bestFit="1" customWidth="1"/>
    <col min="13281" max="13281" width="16.7109375" style="46" bestFit="1" customWidth="1"/>
    <col min="13282" max="13282" width="13.5703125" style="46" bestFit="1" customWidth="1"/>
    <col min="13283" max="13283" width="18.7109375" style="46" customWidth="1"/>
    <col min="13284" max="13284" width="15.5703125" style="46" bestFit="1" customWidth="1"/>
    <col min="13285" max="13285" width="16.140625" style="46" customWidth="1"/>
    <col min="13286" max="13286" width="13.28515625" style="46" customWidth="1"/>
    <col min="13287" max="13287" width="16.28515625" style="46" customWidth="1"/>
    <col min="13288" max="13288" width="15.5703125" style="46" customWidth="1"/>
    <col min="13289" max="13289" width="15.85546875" style="46" customWidth="1"/>
    <col min="13290" max="13291" width="10" style="46" bestFit="1" customWidth="1"/>
    <col min="13292" max="13292" width="9.140625" style="46"/>
    <col min="13293" max="13293" width="10.5703125" style="46" bestFit="1" customWidth="1"/>
    <col min="13294" max="13312" width="9.140625" style="46"/>
    <col min="13313" max="13313" width="53.85546875" style="46" customWidth="1"/>
    <col min="13314" max="13314" width="18" style="46" bestFit="1" customWidth="1"/>
    <col min="13315" max="13315" width="18" style="46" customWidth="1"/>
    <col min="13316" max="13316" width="16.7109375" style="46" bestFit="1" customWidth="1"/>
    <col min="13317" max="13317" width="15.5703125" style="46" bestFit="1" customWidth="1"/>
    <col min="13318" max="13318" width="18.7109375" style="46" customWidth="1"/>
    <col min="13319" max="13319" width="15" style="46" customWidth="1"/>
    <col min="13320" max="13320" width="18.5703125" style="46" customWidth="1"/>
    <col min="13321" max="13321" width="21.28515625" style="46" customWidth="1"/>
    <col min="13322" max="13322" width="16.140625" style="46" customWidth="1"/>
    <col min="13323" max="13323" width="13.28515625" style="46" customWidth="1"/>
    <col min="13324" max="13324" width="16.28515625" style="46" customWidth="1"/>
    <col min="13325" max="13325" width="18.7109375" style="46" customWidth="1"/>
    <col min="13326" max="13326" width="15.85546875" style="46" customWidth="1"/>
    <col min="13327" max="13327" width="10" style="46" bestFit="1" customWidth="1"/>
    <col min="13328" max="13328" width="13.140625" style="46" customWidth="1"/>
    <col min="13329" max="13330" width="16.42578125" style="46" customWidth="1"/>
    <col min="13331" max="13331" width="12.5703125" style="46" customWidth="1"/>
    <col min="13332" max="13531" width="9.140625" style="46"/>
    <col min="13532" max="13532" width="53.85546875" style="46" customWidth="1"/>
    <col min="13533" max="13533" width="18" style="46" bestFit="1" customWidth="1"/>
    <col min="13534" max="13534" width="23" style="46" customWidth="1"/>
    <col min="13535" max="13535" width="16.7109375" style="46" bestFit="1" customWidth="1"/>
    <col min="13536" max="13536" width="15.5703125" style="46" bestFit="1" customWidth="1"/>
    <col min="13537" max="13537" width="16.7109375" style="46" bestFit="1" customWidth="1"/>
    <col min="13538" max="13538" width="13.5703125" style="46" bestFit="1" customWidth="1"/>
    <col min="13539" max="13539" width="18.7109375" style="46" customWidth="1"/>
    <col min="13540" max="13540" width="15.5703125" style="46" bestFit="1" customWidth="1"/>
    <col min="13541" max="13541" width="16.140625" style="46" customWidth="1"/>
    <col min="13542" max="13542" width="13.28515625" style="46" customWidth="1"/>
    <col min="13543" max="13543" width="16.28515625" style="46" customWidth="1"/>
    <col min="13544" max="13544" width="15.5703125" style="46" customWidth="1"/>
    <col min="13545" max="13545" width="15.85546875" style="46" customWidth="1"/>
    <col min="13546" max="13547" width="10" style="46" bestFit="1" customWidth="1"/>
    <col min="13548" max="13548" width="9.140625" style="46"/>
    <col min="13549" max="13549" width="10.5703125" style="46" bestFit="1" customWidth="1"/>
    <col min="13550" max="13568" width="9.140625" style="46"/>
    <col min="13569" max="13569" width="53.85546875" style="46" customWidth="1"/>
    <col min="13570" max="13570" width="18" style="46" bestFit="1" customWidth="1"/>
    <col min="13571" max="13571" width="18" style="46" customWidth="1"/>
    <col min="13572" max="13572" width="16.7109375" style="46" bestFit="1" customWidth="1"/>
    <col min="13573" max="13573" width="15.5703125" style="46" bestFit="1" customWidth="1"/>
    <col min="13574" max="13574" width="18.7109375" style="46" customWidth="1"/>
    <col min="13575" max="13575" width="15" style="46" customWidth="1"/>
    <col min="13576" max="13576" width="18.5703125" style="46" customWidth="1"/>
    <col min="13577" max="13577" width="21.28515625" style="46" customWidth="1"/>
    <col min="13578" max="13578" width="16.140625" style="46" customWidth="1"/>
    <col min="13579" max="13579" width="13.28515625" style="46" customWidth="1"/>
    <col min="13580" max="13580" width="16.28515625" style="46" customWidth="1"/>
    <col min="13581" max="13581" width="18.7109375" style="46" customWidth="1"/>
    <col min="13582" max="13582" width="15.85546875" style="46" customWidth="1"/>
    <col min="13583" max="13583" width="10" style="46" bestFit="1" customWidth="1"/>
    <col min="13584" max="13584" width="13.140625" style="46" customWidth="1"/>
    <col min="13585" max="13586" width="16.42578125" style="46" customWidth="1"/>
    <col min="13587" max="13587" width="12.5703125" style="46" customWidth="1"/>
    <col min="13588" max="13787" width="9.140625" style="46"/>
    <col min="13788" max="13788" width="53.85546875" style="46" customWidth="1"/>
    <col min="13789" max="13789" width="18" style="46" bestFit="1" customWidth="1"/>
    <col min="13790" max="13790" width="23" style="46" customWidth="1"/>
    <col min="13791" max="13791" width="16.7109375" style="46" bestFit="1" customWidth="1"/>
    <col min="13792" max="13792" width="15.5703125" style="46" bestFit="1" customWidth="1"/>
    <col min="13793" max="13793" width="16.7109375" style="46" bestFit="1" customWidth="1"/>
    <col min="13794" max="13794" width="13.5703125" style="46" bestFit="1" customWidth="1"/>
    <col min="13795" max="13795" width="18.7109375" style="46" customWidth="1"/>
    <col min="13796" max="13796" width="15.5703125" style="46" bestFit="1" customWidth="1"/>
    <col min="13797" max="13797" width="16.140625" style="46" customWidth="1"/>
    <col min="13798" max="13798" width="13.28515625" style="46" customWidth="1"/>
    <col min="13799" max="13799" width="16.28515625" style="46" customWidth="1"/>
    <col min="13800" max="13800" width="15.5703125" style="46" customWidth="1"/>
    <col min="13801" max="13801" width="15.85546875" style="46" customWidth="1"/>
    <col min="13802" max="13803" width="10" style="46" bestFit="1" customWidth="1"/>
    <col min="13804" max="13804" width="9.140625" style="46"/>
    <col min="13805" max="13805" width="10.5703125" style="46" bestFit="1" customWidth="1"/>
    <col min="13806" max="13824" width="9.140625" style="46"/>
    <col min="13825" max="13825" width="53.85546875" style="46" customWidth="1"/>
    <col min="13826" max="13826" width="18" style="46" bestFit="1" customWidth="1"/>
    <col min="13827" max="13827" width="18" style="46" customWidth="1"/>
    <col min="13828" max="13828" width="16.7109375" style="46" bestFit="1" customWidth="1"/>
    <col min="13829" max="13829" width="15.5703125" style="46" bestFit="1" customWidth="1"/>
    <col min="13830" max="13830" width="18.7109375" style="46" customWidth="1"/>
    <col min="13831" max="13831" width="15" style="46" customWidth="1"/>
    <col min="13832" max="13832" width="18.5703125" style="46" customWidth="1"/>
    <col min="13833" max="13833" width="21.28515625" style="46" customWidth="1"/>
    <col min="13834" max="13834" width="16.140625" style="46" customWidth="1"/>
    <col min="13835" max="13835" width="13.28515625" style="46" customWidth="1"/>
    <col min="13836" max="13836" width="16.28515625" style="46" customWidth="1"/>
    <col min="13837" max="13837" width="18.7109375" style="46" customWidth="1"/>
    <col min="13838" max="13838" width="15.85546875" style="46" customWidth="1"/>
    <col min="13839" max="13839" width="10" style="46" bestFit="1" customWidth="1"/>
    <col min="13840" max="13840" width="13.140625" style="46" customWidth="1"/>
    <col min="13841" max="13842" width="16.42578125" style="46" customWidth="1"/>
    <col min="13843" max="13843" width="12.5703125" style="46" customWidth="1"/>
    <col min="13844" max="14043" width="9.140625" style="46"/>
    <col min="14044" max="14044" width="53.85546875" style="46" customWidth="1"/>
    <col min="14045" max="14045" width="18" style="46" bestFit="1" customWidth="1"/>
    <col min="14046" max="14046" width="23" style="46" customWidth="1"/>
    <col min="14047" max="14047" width="16.7109375" style="46" bestFit="1" customWidth="1"/>
    <col min="14048" max="14048" width="15.5703125" style="46" bestFit="1" customWidth="1"/>
    <col min="14049" max="14049" width="16.7109375" style="46" bestFit="1" customWidth="1"/>
    <col min="14050" max="14050" width="13.5703125" style="46" bestFit="1" customWidth="1"/>
    <col min="14051" max="14051" width="18.7109375" style="46" customWidth="1"/>
    <col min="14052" max="14052" width="15.5703125" style="46" bestFit="1" customWidth="1"/>
    <col min="14053" max="14053" width="16.140625" style="46" customWidth="1"/>
    <col min="14054" max="14054" width="13.28515625" style="46" customWidth="1"/>
    <col min="14055" max="14055" width="16.28515625" style="46" customWidth="1"/>
    <col min="14056" max="14056" width="15.5703125" style="46" customWidth="1"/>
    <col min="14057" max="14057" width="15.85546875" style="46" customWidth="1"/>
    <col min="14058" max="14059" width="10" style="46" bestFit="1" customWidth="1"/>
    <col min="14060" max="14060" width="9.140625" style="46"/>
    <col min="14061" max="14061" width="10.5703125" style="46" bestFit="1" customWidth="1"/>
    <col min="14062" max="14080" width="9.140625" style="46"/>
    <col min="14081" max="14081" width="53.85546875" style="46" customWidth="1"/>
    <col min="14082" max="14082" width="18" style="46" bestFit="1" customWidth="1"/>
    <col min="14083" max="14083" width="18" style="46" customWidth="1"/>
    <col min="14084" max="14084" width="16.7109375" style="46" bestFit="1" customWidth="1"/>
    <col min="14085" max="14085" width="15.5703125" style="46" bestFit="1" customWidth="1"/>
    <col min="14086" max="14086" width="18.7109375" style="46" customWidth="1"/>
    <col min="14087" max="14087" width="15" style="46" customWidth="1"/>
    <col min="14088" max="14088" width="18.5703125" style="46" customWidth="1"/>
    <col min="14089" max="14089" width="21.28515625" style="46" customWidth="1"/>
    <col min="14090" max="14090" width="16.140625" style="46" customWidth="1"/>
    <col min="14091" max="14091" width="13.28515625" style="46" customWidth="1"/>
    <col min="14092" max="14092" width="16.28515625" style="46" customWidth="1"/>
    <col min="14093" max="14093" width="18.7109375" style="46" customWidth="1"/>
    <col min="14094" max="14094" width="15.85546875" style="46" customWidth="1"/>
    <col min="14095" max="14095" width="10" style="46" bestFit="1" customWidth="1"/>
    <col min="14096" max="14096" width="13.140625" style="46" customWidth="1"/>
    <col min="14097" max="14098" width="16.42578125" style="46" customWidth="1"/>
    <col min="14099" max="14099" width="12.5703125" style="46" customWidth="1"/>
    <col min="14100" max="14299" width="9.140625" style="46"/>
    <col min="14300" max="14300" width="53.85546875" style="46" customWidth="1"/>
    <col min="14301" max="14301" width="18" style="46" bestFit="1" customWidth="1"/>
    <col min="14302" max="14302" width="23" style="46" customWidth="1"/>
    <col min="14303" max="14303" width="16.7109375" style="46" bestFit="1" customWidth="1"/>
    <col min="14304" max="14304" width="15.5703125" style="46" bestFit="1" customWidth="1"/>
    <col min="14305" max="14305" width="16.7109375" style="46" bestFit="1" customWidth="1"/>
    <col min="14306" max="14306" width="13.5703125" style="46" bestFit="1" customWidth="1"/>
    <col min="14307" max="14307" width="18.7109375" style="46" customWidth="1"/>
    <col min="14308" max="14308" width="15.5703125" style="46" bestFit="1" customWidth="1"/>
    <col min="14309" max="14309" width="16.140625" style="46" customWidth="1"/>
    <col min="14310" max="14310" width="13.28515625" style="46" customWidth="1"/>
    <col min="14311" max="14311" width="16.28515625" style="46" customWidth="1"/>
    <col min="14312" max="14312" width="15.5703125" style="46" customWidth="1"/>
    <col min="14313" max="14313" width="15.85546875" style="46" customWidth="1"/>
    <col min="14314" max="14315" width="10" style="46" bestFit="1" customWidth="1"/>
    <col min="14316" max="14316" width="9.140625" style="46"/>
    <col min="14317" max="14317" width="10.5703125" style="46" bestFit="1" customWidth="1"/>
    <col min="14318" max="14336" width="9.140625" style="46"/>
    <col min="14337" max="14337" width="53.85546875" style="46" customWidth="1"/>
    <col min="14338" max="14338" width="18" style="46" bestFit="1" customWidth="1"/>
    <col min="14339" max="14339" width="18" style="46" customWidth="1"/>
    <col min="14340" max="14340" width="16.7109375" style="46" bestFit="1" customWidth="1"/>
    <col min="14341" max="14341" width="15.5703125" style="46" bestFit="1" customWidth="1"/>
    <col min="14342" max="14342" width="18.7109375" style="46" customWidth="1"/>
    <col min="14343" max="14343" width="15" style="46" customWidth="1"/>
    <col min="14344" max="14344" width="18.5703125" style="46" customWidth="1"/>
    <col min="14345" max="14345" width="21.28515625" style="46" customWidth="1"/>
    <col min="14346" max="14346" width="16.140625" style="46" customWidth="1"/>
    <col min="14347" max="14347" width="13.28515625" style="46" customWidth="1"/>
    <col min="14348" max="14348" width="16.28515625" style="46" customWidth="1"/>
    <col min="14349" max="14349" width="18.7109375" style="46" customWidth="1"/>
    <col min="14350" max="14350" width="15.85546875" style="46" customWidth="1"/>
    <col min="14351" max="14351" width="10" style="46" bestFit="1" customWidth="1"/>
    <col min="14352" max="14352" width="13.140625" style="46" customWidth="1"/>
    <col min="14353" max="14354" width="16.42578125" style="46" customWidth="1"/>
    <col min="14355" max="14355" width="12.5703125" style="46" customWidth="1"/>
    <col min="14356" max="14555" width="9.140625" style="46"/>
    <col min="14556" max="14556" width="53.85546875" style="46" customWidth="1"/>
    <col min="14557" max="14557" width="18" style="46" bestFit="1" customWidth="1"/>
    <col min="14558" max="14558" width="23" style="46" customWidth="1"/>
    <col min="14559" max="14559" width="16.7109375" style="46" bestFit="1" customWidth="1"/>
    <col min="14560" max="14560" width="15.5703125" style="46" bestFit="1" customWidth="1"/>
    <col min="14561" max="14561" width="16.7109375" style="46" bestFit="1" customWidth="1"/>
    <col min="14562" max="14562" width="13.5703125" style="46" bestFit="1" customWidth="1"/>
    <col min="14563" max="14563" width="18.7109375" style="46" customWidth="1"/>
    <col min="14564" max="14564" width="15.5703125" style="46" bestFit="1" customWidth="1"/>
    <col min="14565" max="14565" width="16.140625" style="46" customWidth="1"/>
    <col min="14566" max="14566" width="13.28515625" style="46" customWidth="1"/>
    <col min="14567" max="14567" width="16.28515625" style="46" customWidth="1"/>
    <col min="14568" max="14568" width="15.5703125" style="46" customWidth="1"/>
    <col min="14569" max="14569" width="15.85546875" style="46" customWidth="1"/>
    <col min="14570" max="14571" width="10" style="46" bestFit="1" customWidth="1"/>
    <col min="14572" max="14572" width="9.140625" style="46"/>
    <col min="14573" max="14573" width="10.5703125" style="46" bestFit="1" customWidth="1"/>
    <col min="14574" max="14592" width="9.140625" style="46"/>
    <col min="14593" max="14593" width="53.85546875" style="46" customWidth="1"/>
    <col min="14594" max="14594" width="18" style="46" bestFit="1" customWidth="1"/>
    <col min="14595" max="14595" width="18" style="46" customWidth="1"/>
    <col min="14596" max="14596" width="16.7109375" style="46" bestFit="1" customWidth="1"/>
    <col min="14597" max="14597" width="15.5703125" style="46" bestFit="1" customWidth="1"/>
    <col min="14598" max="14598" width="18.7109375" style="46" customWidth="1"/>
    <col min="14599" max="14599" width="15" style="46" customWidth="1"/>
    <col min="14600" max="14600" width="18.5703125" style="46" customWidth="1"/>
    <col min="14601" max="14601" width="21.28515625" style="46" customWidth="1"/>
    <col min="14602" max="14602" width="16.140625" style="46" customWidth="1"/>
    <col min="14603" max="14603" width="13.28515625" style="46" customWidth="1"/>
    <col min="14604" max="14604" width="16.28515625" style="46" customWidth="1"/>
    <col min="14605" max="14605" width="18.7109375" style="46" customWidth="1"/>
    <col min="14606" max="14606" width="15.85546875" style="46" customWidth="1"/>
    <col min="14607" max="14607" width="10" style="46" bestFit="1" customWidth="1"/>
    <col min="14608" max="14608" width="13.140625" style="46" customWidth="1"/>
    <col min="14609" max="14610" width="16.42578125" style="46" customWidth="1"/>
    <col min="14611" max="14611" width="12.5703125" style="46" customWidth="1"/>
    <col min="14612" max="14811" width="9.140625" style="46"/>
    <col min="14812" max="14812" width="53.85546875" style="46" customWidth="1"/>
    <col min="14813" max="14813" width="18" style="46" bestFit="1" customWidth="1"/>
    <col min="14814" max="14814" width="23" style="46" customWidth="1"/>
    <col min="14815" max="14815" width="16.7109375" style="46" bestFit="1" customWidth="1"/>
    <col min="14816" max="14816" width="15.5703125" style="46" bestFit="1" customWidth="1"/>
    <col min="14817" max="14817" width="16.7109375" style="46" bestFit="1" customWidth="1"/>
    <col min="14818" max="14818" width="13.5703125" style="46" bestFit="1" customWidth="1"/>
    <col min="14819" max="14819" width="18.7109375" style="46" customWidth="1"/>
    <col min="14820" max="14820" width="15.5703125" style="46" bestFit="1" customWidth="1"/>
    <col min="14821" max="14821" width="16.140625" style="46" customWidth="1"/>
    <col min="14822" max="14822" width="13.28515625" style="46" customWidth="1"/>
    <col min="14823" max="14823" width="16.28515625" style="46" customWidth="1"/>
    <col min="14824" max="14824" width="15.5703125" style="46" customWidth="1"/>
    <col min="14825" max="14825" width="15.85546875" style="46" customWidth="1"/>
    <col min="14826" max="14827" width="10" style="46" bestFit="1" customWidth="1"/>
    <col min="14828" max="14828" width="9.140625" style="46"/>
    <col min="14829" max="14829" width="10.5703125" style="46" bestFit="1" customWidth="1"/>
    <col min="14830" max="14848" width="9.140625" style="46"/>
    <col min="14849" max="14849" width="53.85546875" style="46" customWidth="1"/>
    <col min="14850" max="14850" width="18" style="46" bestFit="1" customWidth="1"/>
    <col min="14851" max="14851" width="18" style="46" customWidth="1"/>
    <col min="14852" max="14852" width="16.7109375" style="46" bestFit="1" customWidth="1"/>
    <col min="14853" max="14853" width="15.5703125" style="46" bestFit="1" customWidth="1"/>
    <col min="14854" max="14854" width="18.7109375" style="46" customWidth="1"/>
    <col min="14855" max="14855" width="15" style="46" customWidth="1"/>
    <col min="14856" max="14856" width="18.5703125" style="46" customWidth="1"/>
    <col min="14857" max="14857" width="21.28515625" style="46" customWidth="1"/>
    <col min="14858" max="14858" width="16.140625" style="46" customWidth="1"/>
    <col min="14859" max="14859" width="13.28515625" style="46" customWidth="1"/>
    <col min="14860" max="14860" width="16.28515625" style="46" customWidth="1"/>
    <col min="14861" max="14861" width="18.7109375" style="46" customWidth="1"/>
    <col min="14862" max="14862" width="15.85546875" style="46" customWidth="1"/>
    <col min="14863" max="14863" width="10" style="46" bestFit="1" customWidth="1"/>
    <col min="14864" max="14864" width="13.140625" style="46" customWidth="1"/>
    <col min="14865" max="14866" width="16.42578125" style="46" customWidth="1"/>
    <col min="14867" max="14867" width="12.5703125" style="46" customWidth="1"/>
    <col min="14868" max="15067" width="9.140625" style="46"/>
    <col min="15068" max="15068" width="53.85546875" style="46" customWidth="1"/>
    <col min="15069" max="15069" width="18" style="46" bestFit="1" customWidth="1"/>
    <col min="15070" max="15070" width="23" style="46" customWidth="1"/>
    <col min="15071" max="15071" width="16.7109375" style="46" bestFit="1" customWidth="1"/>
    <col min="15072" max="15072" width="15.5703125" style="46" bestFit="1" customWidth="1"/>
    <col min="15073" max="15073" width="16.7109375" style="46" bestFit="1" customWidth="1"/>
    <col min="15074" max="15074" width="13.5703125" style="46" bestFit="1" customWidth="1"/>
    <col min="15075" max="15075" width="18.7109375" style="46" customWidth="1"/>
    <col min="15076" max="15076" width="15.5703125" style="46" bestFit="1" customWidth="1"/>
    <col min="15077" max="15077" width="16.140625" style="46" customWidth="1"/>
    <col min="15078" max="15078" width="13.28515625" style="46" customWidth="1"/>
    <col min="15079" max="15079" width="16.28515625" style="46" customWidth="1"/>
    <col min="15080" max="15080" width="15.5703125" style="46" customWidth="1"/>
    <col min="15081" max="15081" width="15.85546875" style="46" customWidth="1"/>
    <col min="15082" max="15083" width="10" style="46" bestFit="1" customWidth="1"/>
    <col min="15084" max="15084" width="9.140625" style="46"/>
    <col min="15085" max="15085" width="10.5703125" style="46" bestFit="1" customWidth="1"/>
    <col min="15086" max="15104" width="9.140625" style="46"/>
    <col min="15105" max="15105" width="53.85546875" style="46" customWidth="1"/>
    <col min="15106" max="15106" width="18" style="46" bestFit="1" customWidth="1"/>
    <col min="15107" max="15107" width="18" style="46" customWidth="1"/>
    <col min="15108" max="15108" width="16.7109375" style="46" bestFit="1" customWidth="1"/>
    <col min="15109" max="15109" width="15.5703125" style="46" bestFit="1" customWidth="1"/>
    <col min="15110" max="15110" width="18.7109375" style="46" customWidth="1"/>
    <col min="15111" max="15111" width="15" style="46" customWidth="1"/>
    <col min="15112" max="15112" width="18.5703125" style="46" customWidth="1"/>
    <col min="15113" max="15113" width="21.28515625" style="46" customWidth="1"/>
    <col min="15114" max="15114" width="16.140625" style="46" customWidth="1"/>
    <col min="15115" max="15115" width="13.28515625" style="46" customWidth="1"/>
    <col min="15116" max="15116" width="16.28515625" style="46" customWidth="1"/>
    <col min="15117" max="15117" width="18.7109375" style="46" customWidth="1"/>
    <col min="15118" max="15118" width="15.85546875" style="46" customWidth="1"/>
    <col min="15119" max="15119" width="10" style="46" bestFit="1" customWidth="1"/>
    <col min="15120" max="15120" width="13.140625" style="46" customWidth="1"/>
    <col min="15121" max="15122" width="16.42578125" style="46" customWidth="1"/>
    <col min="15123" max="15123" width="12.5703125" style="46" customWidth="1"/>
    <col min="15124" max="15323" width="9.140625" style="46"/>
    <col min="15324" max="15324" width="53.85546875" style="46" customWidth="1"/>
    <col min="15325" max="15325" width="18" style="46" bestFit="1" customWidth="1"/>
    <col min="15326" max="15326" width="23" style="46" customWidth="1"/>
    <col min="15327" max="15327" width="16.7109375" style="46" bestFit="1" customWidth="1"/>
    <col min="15328" max="15328" width="15.5703125" style="46" bestFit="1" customWidth="1"/>
    <col min="15329" max="15329" width="16.7109375" style="46" bestFit="1" customWidth="1"/>
    <col min="15330" max="15330" width="13.5703125" style="46" bestFit="1" customWidth="1"/>
    <col min="15331" max="15331" width="18.7109375" style="46" customWidth="1"/>
    <col min="15332" max="15332" width="15.5703125" style="46" bestFit="1" customWidth="1"/>
    <col min="15333" max="15333" width="16.140625" style="46" customWidth="1"/>
    <col min="15334" max="15334" width="13.28515625" style="46" customWidth="1"/>
    <col min="15335" max="15335" width="16.28515625" style="46" customWidth="1"/>
    <col min="15336" max="15336" width="15.5703125" style="46" customWidth="1"/>
    <col min="15337" max="15337" width="15.85546875" style="46" customWidth="1"/>
    <col min="15338" max="15339" width="10" style="46" bestFit="1" customWidth="1"/>
    <col min="15340" max="15340" width="9.140625" style="46"/>
    <col min="15341" max="15341" width="10.5703125" style="46" bestFit="1" customWidth="1"/>
    <col min="15342" max="15360" width="9.140625" style="46"/>
    <col min="15361" max="15361" width="53.85546875" style="46" customWidth="1"/>
    <col min="15362" max="15362" width="18" style="46" bestFit="1" customWidth="1"/>
    <col min="15363" max="15363" width="18" style="46" customWidth="1"/>
    <col min="15364" max="15364" width="16.7109375" style="46" bestFit="1" customWidth="1"/>
    <col min="15365" max="15365" width="15.5703125" style="46" bestFit="1" customWidth="1"/>
    <col min="15366" max="15366" width="18.7109375" style="46" customWidth="1"/>
    <col min="15367" max="15367" width="15" style="46" customWidth="1"/>
    <col min="15368" max="15368" width="18.5703125" style="46" customWidth="1"/>
    <col min="15369" max="15369" width="21.28515625" style="46" customWidth="1"/>
    <col min="15370" max="15370" width="16.140625" style="46" customWidth="1"/>
    <col min="15371" max="15371" width="13.28515625" style="46" customWidth="1"/>
    <col min="15372" max="15372" width="16.28515625" style="46" customWidth="1"/>
    <col min="15373" max="15373" width="18.7109375" style="46" customWidth="1"/>
    <col min="15374" max="15374" width="15.85546875" style="46" customWidth="1"/>
    <col min="15375" max="15375" width="10" style="46" bestFit="1" customWidth="1"/>
    <col min="15376" max="15376" width="13.140625" style="46" customWidth="1"/>
    <col min="15377" max="15378" width="16.42578125" style="46" customWidth="1"/>
    <col min="15379" max="15379" width="12.5703125" style="46" customWidth="1"/>
    <col min="15380" max="15579" width="9.140625" style="46"/>
    <col min="15580" max="15580" width="53.85546875" style="46" customWidth="1"/>
    <col min="15581" max="15581" width="18" style="46" bestFit="1" customWidth="1"/>
    <col min="15582" max="15582" width="23" style="46" customWidth="1"/>
    <col min="15583" max="15583" width="16.7109375" style="46" bestFit="1" customWidth="1"/>
    <col min="15584" max="15584" width="15.5703125" style="46" bestFit="1" customWidth="1"/>
    <col min="15585" max="15585" width="16.7109375" style="46" bestFit="1" customWidth="1"/>
    <col min="15586" max="15586" width="13.5703125" style="46" bestFit="1" customWidth="1"/>
    <col min="15587" max="15587" width="18.7109375" style="46" customWidth="1"/>
    <col min="15588" max="15588" width="15.5703125" style="46" bestFit="1" customWidth="1"/>
    <col min="15589" max="15589" width="16.140625" style="46" customWidth="1"/>
    <col min="15590" max="15590" width="13.28515625" style="46" customWidth="1"/>
    <col min="15591" max="15591" width="16.28515625" style="46" customWidth="1"/>
    <col min="15592" max="15592" width="15.5703125" style="46" customWidth="1"/>
    <col min="15593" max="15593" width="15.85546875" style="46" customWidth="1"/>
    <col min="15594" max="15595" width="10" style="46" bestFit="1" customWidth="1"/>
    <col min="15596" max="15596" width="9.140625" style="46"/>
    <col min="15597" max="15597" width="10.5703125" style="46" bestFit="1" customWidth="1"/>
    <col min="15598" max="15616" width="9.140625" style="46"/>
    <col min="15617" max="15617" width="53.85546875" style="46" customWidth="1"/>
    <col min="15618" max="15618" width="18" style="46" bestFit="1" customWidth="1"/>
    <col min="15619" max="15619" width="18" style="46" customWidth="1"/>
    <col min="15620" max="15620" width="16.7109375" style="46" bestFit="1" customWidth="1"/>
    <col min="15621" max="15621" width="15.5703125" style="46" bestFit="1" customWidth="1"/>
    <col min="15622" max="15622" width="18.7109375" style="46" customWidth="1"/>
    <col min="15623" max="15623" width="15" style="46" customWidth="1"/>
    <col min="15624" max="15624" width="18.5703125" style="46" customWidth="1"/>
    <col min="15625" max="15625" width="21.28515625" style="46" customWidth="1"/>
    <col min="15626" max="15626" width="16.140625" style="46" customWidth="1"/>
    <col min="15627" max="15627" width="13.28515625" style="46" customWidth="1"/>
    <col min="15628" max="15628" width="16.28515625" style="46" customWidth="1"/>
    <col min="15629" max="15629" width="18.7109375" style="46" customWidth="1"/>
    <col min="15630" max="15630" width="15.85546875" style="46" customWidth="1"/>
    <col min="15631" max="15631" width="10" style="46" bestFit="1" customWidth="1"/>
    <col min="15632" max="15632" width="13.140625" style="46" customWidth="1"/>
    <col min="15633" max="15634" width="16.42578125" style="46" customWidth="1"/>
    <col min="15635" max="15635" width="12.5703125" style="46" customWidth="1"/>
    <col min="15636" max="15835" width="9.140625" style="46"/>
    <col min="15836" max="15836" width="53.85546875" style="46" customWidth="1"/>
    <col min="15837" max="15837" width="18" style="46" bestFit="1" customWidth="1"/>
    <col min="15838" max="15838" width="23" style="46" customWidth="1"/>
    <col min="15839" max="15839" width="16.7109375" style="46" bestFit="1" customWidth="1"/>
    <col min="15840" max="15840" width="15.5703125" style="46" bestFit="1" customWidth="1"/>
    <col min="15841" max="15841" width="16.7109375" style="46" bestFit="1" customWidth="1"/>
    <col min="15842" max="15842" width="13.5703125" style="46" bestFit="1" customWidth="1"/>
    <col min="15843" max="15843" width="18.7109375" style="46" customWidth="1"/>
    <col min="15844" max="15844" width="15.5703125" style="46" bestFit="1" customWidth="1"/>
    <col min="15845" max="15845" width="16.140625" style="46" customWidth="1"/>
    <col min="15846" max="15846" width="13.28515625" style="46" customWidth="1"/>
    <col min="15847" max="15847" width="16.28515625" style="46" customWidth="1"/>
    <col min="15848" max="15848" width="15.5703125" style="46" customWidth="1"/>
    <col min="15849" max="15849" width="15.85546875" style="46" customWidth="1"/>
    <col min="15850" max="15851" width="10" style="46" bestFit="1" customWidth="1"/>
    <col min="15852" max="15852" width="9.140625" style="46"/>
    <col min="15853" max="15853" width="10.5703125" style="46" bestFit="1" customWidth="1"/>
    <col min="15854" max="15872" width="9.140625" style="46"/>
    <col min="15873" max="15873" width="53.85546875" style="46" customWidth="1"/>
    <col min="15874" max="15874" width="18" style="46" bestFit="1" customWidth="1"/>
    <col min="15875" max="15875" width="18" style="46" customWidth="1"/>
    <col min="15876" max="15876" width="16.7109375" style="46" bestFit="1" customWidth="1"/>
    <col min="15877" max="15877" width="15.5703125" style="46" bestFit="1" customWidth="1"/>
    <col min="15878" max="15878" width="18.7109375" style="46" customWidth="1"/>
    <col min="15879" max="15879" width="15" style="46" customWidth="1"/>
    <col min="15880" max="15880" width="18.5703125" style="46" customWidth="1"/>
    <col min="15881" max="15881" width="21.28515625" style="46" customWidth="1"/>
    <col min="15882" max="15882" width="16.140625" style="46" customWidth="1"/>
    <col min="15883" max="15883" width="13.28515625" style="46" customWidth="1"/>
    <col min="15884" max="15884" width="16.28515625" style="46" customWidth="1"/>
    <col min="15885" max="15885" width="18.7109375" style="46" customWidth="1"/>
    <col min="15886" max="15886" width="15.85546875" style="46" customWidth="1"/>
    <col min="15887" max="15887" width="10" style="46" bestFit="1" customWidth="1"/>
    <col min="15888" max="15888" width="13.140625" style="46" customWidth="1"/>
    <col min="15889" max="15890" width="16.42578125" style="46" customWidth="1"/>
    <col min="15891" max="15891" width="12.5703125" style="46" customWidth="1"/>
    <col min="15892" max="16091" width="9.140625" style="46"/>
    <col min="16092" max="16092" width="53.85546875" style="46" customWidth="1"/>
    <col min="16093" max="16093" width="18" style="46" bestFit="1" customWidth="1"/>
    <col min="16094" max="16094" width="23" style="46" customWidth="1"/>
    <col min="16095" max="16095" width="16.7109375" style="46" bestFit="1" customWidth="1"/>
    <col min="16096" max="16096" width="15.5703125" style="46" bestFit="1" customWidth="1"/>
    <col min="16097" max="16097" width="16.7109375" style="46" bestFit="1" customWidth="1"/>
    <col min="16098" max="16098" width="13.5703125" style="46" bestFit="1" customWidth="1"/>
    <col min="16099" max="16099" width="18.7109375" style="46" customWidth="1"/>
    <col min="16100" max="16100" width="15.5703125" style="46" bestFit="1" customWidth="1"/>
    <col min="16101" max="16101" width="16.140625" style="46" customWidth="1"/>
    <col min="16102" max="16102" width="13.28515625" style="46" customWidth="1"/>
    <col min="16103" max="16103" width="16.28515625" style="46" customWidth="1"/>
    <col min="16104" max="16104" width="15.5703125" style="46" customWidth="1"/>
    <col min="16105" max="16105" width="15.85546875" style="46" customWidth="1"/>
    <col min="16106" max="16107" width="10" style="46" bestFit="1" customWidth="1"/>
    <col min="16108" max="16108" width="9.140625" style="46"/>
    <col min="16109" max="16109" width="10.5703125" style="46" bestFit="1" customWidth="1"/>
    <col min="16110" max="16128" width="9.140625" style="46"/>
    <col min="16129" max="16129" width="53.85546875" style="46" customWidth="1"/>
    <col min="16130" max="16130" width="18" style="46" bestFit="1" customWidth="1"/>
    <col min="16131" max="16131" width="18" style="46" customWidth="1"/>
    <col min="16132" max="16132" width="16.7109375" style="46" bestFit="1" customWidth="1"/>
    <col min="16133" max="16133" width="15.5703125" style="46" bestFit="1" customWidth="1"/>
    <col min="16134" max="16134" width="18.7109375" style="46" customWidth="1"/>
    <col min="16135" max="16135" width="15" style="46" customWidth="1"/>
    <col min="16136" max="16136" width="18.5703125" style="46" customWidth="1"/>
    <col min="16137" max="16137" width="21.28515625" style="46" customWidth="1"/>
    <col min="16138" max="16138" width="16.140625" style="46" customWidth="1"/>
    <col min="16139" max="16139" width="13.28515625" style="46" customWidth="1"/>
    <col min="16140" max="16140" width="16.28515625" style="46" customWidth="1"/>
    <col min="16141" max="16141" width="18.7109375" style="46" customWidth="1"/>
    <col min="16142" max="16142" width="15.85546875" style="46" customWidth="1"/>
    <col min="16143" max="16143" width="10" style="46" bestFit="1" customWidth="1"/>
    <col min="16144" max="16144" width="13.140625" style="46" customWidth="1"/>
    <col min="16145" max="16146" width="16.42578125" style="46" customWidth="1"/>
    <col min="16147" max="16147" width="12.5703125" style="46" customWidth="1"/>
    <col min="16148" max="16347" width="9.140625" style="46"/>
    <col min="16348" max="16348" width="53.85546875" style="46" customWidth="1"/>
    <col min="16349" max="16349" width="18" style="46" bestFit="1" customWidth="1"/>
    <col min="16350" max="16350" width="23" style="46" customWidth="1"/>
    <col min="16351" max="16351" width="16.7109375" style="46" bestFit="1" customWidth="1"/>
    <col min="16352" max="16352" width="15.5703125" style="46" bestFit="1" customWidth="1"/>
    <col min="16353" max="16353" width="16.7109375" style="46" bestFit="1" customWidth="1"/>
    <col min="16354" max="16354" width="13.5703125" style="46" bestFit="1" customWidth="1"/>
    <col min="16355" max="16355" width="18.7109375" style="46" customWidth="1"/>
    <col min="16356" max="16356" width="15.5703125" style="46" bestFit="1" customWidth="1"/>
    <col min="16357" max="16357" width="16.140625" style="46" customWidth="1"/>
    <col min="16358" max="16358" width="13.28515625" style="46" customWidth="1"/>
    <col min="16359" max="16359" width="16.28515625" style="46" customWidth="1"/>
    <col min="16360" max="16360" width="15.5703125" style="46" customWidth="1"/>
    <col min="16361" max="16361" width="15.85546875" style="46" customWidth="1"/>
    <col min="16362" max="16363" width="10" style="46" bestFit="1" customWidth="1"/>
    <col min="16364" max="16364" width="9.140625" style="46"/>
    <col min="16365" max="16365" width="10.5703125" style="46" bestFit="1" customWidth="1"/>
    <col min="16366" max="16384" width="9.140625" style="46"/>
  </cols>
  <sheetData>
    <row r="1" spans="1:254" ht="20.25" x14ac:dyDescent="0.3">
      <c r="A1" s="165" t="s">
        <v>537</v>
      </c>
      <c r="B1" s="166"/>
      <c r="N1" s="166"/>
      <c r="O1" s="167"/>
    </row>
    <row r="2" spans="1:254" ht="18" x14ac:dyDescent="0.25">
      <c r="A2" s="168" t="s">
        <v>72</v>
      </c>
      <c r="C2" s="81"/>
      <c r="D2" s="81"/>
      <c r="E2" s="81"/>
      <c r="F2" s="81"/>
      <c r="G2" s="81"/>
      <c r="H2" s="81"/>
      <c r="I2" s="81"/>
      <c r="J2" s="81"/>
    </row>
    <row r="3" spans="1:254" ht="15" x14ac:dyDescent="0.25">
      <c r="A3" s="169" t="s">
        <v>73</v>
      </c>
      <c r="C3" s="81"/>
      <c r="D3" s="81"/>
      <c r="E3" s="81"/>
      <c r="I3" s="170"/>
    </row>
    <row r="4" spans="1:254" ht="13.5" thickBot="1" x14ac:dyDescent="0.25"/>
    <row r="5" spans="1:254" ht="15" x14ac:dyDescent="0.25">
      <c r="A5" s="310"/>
      <c r="B5" s="633" t="s">
        <v>34</v>
      </c>
      <c r="C5" s="635" t="s">
        <v>74</v>
      </c>
      <c r="D5" s="636"/>
      <c r="E5" s="636"/>
      <c r="F5" s="636"/>
      <c r="G5" s="636"/>
      <c r="H5" s="636"/>
      <c r="I5" s="637"/>
      <c r="J5" s="638" t="s">
        <v>75</v>
      </c>
      <c r="K5" s="639"/>
      <c r="L5" s="640"/>
      <c r="M5" s="640"/>
      <c r="N5" s="640"/>
      <c r="O5" s="640"/>
      <c r="P5" s="640"/>
      <c r="Q5" s="641"/>
      <c r="R5" s="633" t="s">
        <v>33</v>
      </c>
      <c r="S5" s="633" t="s">
        <v>76</v>
      </c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71"/>
      <c r="HZ5" s="171"/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  <c r="IT5" s="171"/>
    </row>
    <row r="6" spans="1:254" ht="15" x14ac:dyDescent="0.25">
      <c r="A6" s="311"/>
      <c r="B6" s="634"/>
      <c r="C6" s="642" t="s">
        <v>77</v>
      </c>
      <c r="D6" s="643" t="s">
        <v>37</v>
      </c>
      <c r="E6" s="644"/>
      <c r="F6" s="644"/>
      <c r="G6" s="644"/>
      <c r="H6" s="644"/>
      <c r="I6" s="645"/>
      <c r="J6" s="646" t="s">
        <v>78</v>
      </c>
      <c r="K6" s="648" t="s">
        <v>37</v>
      </c>
      <c r="L6" s="643"/>
      <c r="M6" s="643"/>
      <c r="N6" s="643"/>
      <c r="O6" s="643"/>
      <c r="P6" s="643"/>
      <c r="Q6" s="649"/>
      <c r="R6" s="634"/>
      <c r="S6" s="634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  <c r="IJ6" s="171"/>
      <c r="IK6" s="171"/>
      <c r="IL6" s="171"/>
      <c r="IM6" s="171"/>
      <c r="IN6" s="171"/>
      <c r="IO6" s="171"/>
      <c r="IP6" s="171"/>
      <c r="IQ6" s="171"/>
      <c r="IR6" s="171"/>
      <c r="IS6" s="171"/>
      <c r="IT6" s="171"/>
    </row>
    <row r="7" spans="1:254" ht="120" x14ac:dyDescent="0.25">
      <c r="A7" s="312" t="s">
        <v>79</v>
      </c>
      <c r="B7" s="634"/>
      <c r="C7" s="642"/>
      <c r="D7" s="392" t="s">
        <v>399</v>
      </c>
      <c r="E7" s="392" t="s">
        <v>400</v>
      </c>
      <c r="F7" s="392" t="s">
        <v>401</v>
      </c>
      <c r="G7" s="392" t="s">
        <v>402</v>
      </c>
      <c r="H7" s="392" t="s">
        <v>403</v>
      </c>
      <c r="I7" s="393" t="s">
        <v>404</v>
      </c>
      <c r="J7" s="647"/>
      <c r="K7" s="440" t="s">
        <v>80</v>
      </c>
      <c r="L7" s="392" t="s">
        <v>399</v>
      </c>
      <c r="M7" s="392" t="s">
        <v>400</v>
      </c>
      <c r="N7" s="392" t="s">
        <v>401</v>
      </c>
      <c r="O7" s="392" t="s">
        <v>402</v>
      </c>
      <c r="P7" s="392" t="s">
        <v>405</v>
      </c>
      <c r="Q7" s="441" t="s">
        <v>81</v>
      </c>
      <c r="R7" s="634"/>
      <c r="S7" s="634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1"/>
      <c r="DY7" s="171"/>
      <c r="DZ7" s="171"/>
      <c r="EA7" s="171"/>
      <c r="EB7" s="171"/>
      <c r="EC7" s="171"/>
      <c r="ED7" s="171"/>
      <c r="EE7" s="171"/>
      <c r="EF7" s="171"/>
      <c r="EG7" s="171"/>
      <c r="EH7" s="171"/>
      <c r="EI7" s="171"/>
      <c r="EJ7" s="171"/>
      <c r="EK7" s="171"/>
      <c r="EL7" s="171"/>
      <c r="EM7" s="171"/>
      <c r="EN7" s="171"/>
      <c r="EO7" s="171"/>
      <c r="EP7" s="171"/>
      <c r="EQ7" s="171"/>
      <c r="ER7" s="171"/>
      <c r="ES7" s="171"/>
      <c r="ET7" s="171"/>
      <c r="EU7" s="171"/>
      <c r="EV7" s="171"/>
      <c r="EW7" s="171"/>
      <c r="EX7" s="171"/>
      <c r="EY7" s="171"/>
      <c r="EZ7" s="171"/>
      <c r="FA7" s="171"/>
      <c r="FB7" s="171"/>
      <c r="FC7" s="171"/>
      <c r="FD7" s="171"/>
      <c r="FE7" s="171"/>
      <c r="FF7" s="171"/>
      <c r="FG7" s="171"/>
      <c r="FH7" s="171"/>
      <c r="FI7" s="171"/>
      <c r="FJ7" s="171"/>
      <c r="FK7" s="171"/>
      <c r="FL7" s="171"/>
      <c r="FM7" s="171"/>
      <c r="FN7" s="171"/>
      <c r="FO7" s="171"/>
      <c r="FP7" s="171"/>
      <c r="FQ7" s="171"/>
      <c r="FR7" s="171"/>
      <c r="FS7" s="171"/>
      <c r="FT7" s="171"/>
      <c r="FU7" s="171"/>
      <c r="FV7" s="171"/>
      <c r="FW7" s="171"/>
      <c r="FX7" s="171"/>
      <c r="FY7" s="171"/>
      <c r="FZ7" s="171"/>
      <c r="GA7" s="171"/>
      <c r="GB7" s="171"/>
      <c r="GC7" s="171"/>
      <c r="GD7" s="171"/>
      <c r="GE7" s="171"/>
      <c r="GF7" s="171"/>
      <c r="GG7" s="171"/>
      <c r="GH7" s="171"/>
      <c r="GI7" s="171"/>
      <c r="GJ7" s="171"/>
      <c r="GK7" s="171"/>
      <c r="GL7" s="171"/>
      <c r="GM7" s="171"/>
      <c r="GN7" s="171"/>
      <c r="GO7" s="171"/>
      <c r="GP7" s="171"/>
      <c r="GQ7" s="171"/>
      <c r="GR7" s="171"/>
      <c r="GS7" s="171"/>
      <c r="GT7" s="171"/>
      <c r="GU7" s="171"/>
      <c r="GV7" s="171"/>
      <c r="GW7" s="171"/>
      <c r="GX7" s="171"/>
      <c r="GY7" s="171"/>
      <c r="GZ7" s="171"/>
      <c r="HA7" s="171"/>
      <c r="HB7" s="171"/>
      <c r="HC7" s="171"/>
      <c r="HD7" s="171"/>
      <c r="HE7" s="171"/>
      <c r="HF7" s="171"/>
      <c r="HG7" s="171"/>
      <c r="HH7" s="171"/>
      <c r="HI7" s="171"/>
      <c r="HJ7" s="171"/>
      <c r="HK7" s="171"/>
      <c r="HL7" s="171"/>
      <c r="HM7" s="171"/>
      <c r="HN7" s="171"/>
      <c r="HO7" s="171"/>
      <c r="HP7" s="171"/>
      <c r="HQ7" s="171"/>
      <c r="HR7" s="171"/>
      <c r="HS7" s="171"/>
      <c r="HT7" s="171"/>
      <c r="HU7" s="171"/>
      <c r="HV7" s="171"/>
      <c r="HW7" s="171"/>
      <c r="HX7" s="171"/>
      <c r="HY7" s="171"/>
      <c r="HZ7" s="171"/>
      <c r="IA7" s="171"/>
      <c r="IB7" s="171"/>
      <c r="IC7" s="171"/>
      <c r="ID7" s="171"/>
      <c r="IE7" s="171"/>
      <c r="IF7" s="171"/>
      <c r="IG7" s="171"/>
      <c r="IH7" s="171"/>
      <c r="II7" s="171"/>
      <c r="IJ7" s="171"/>
      <c r="IK7" s="171"/>
      <c r="IL7" s="171"/>
      <c r="IM7" s="171"/>
      <c r="IN7" s="171"/>
      <c r="IO7" s="171"/>
      <c r="IP7" s="171"/>
      <c r="IQ7" s="171"/>
      <c r="IR7" s="171"/>
      <c r="IS7" s="171"/>
      <c r="IT7" s="171"/>
    </row>
    <row r="8" spans="1:254" ht="15.75" x14ac:dyDescent="0.25">
      <c r="A8" s="442" t="s">
        <v>82</v>
      </c>
      <c r="B8" s="407">
        <f t="shared" ref="B8:P8" si="0">B9+B10+B15+B20+B21+B24+B30</f>
        <v>205759166364</v>
      </c>
      <c r="C8" s="408">
        <f t="shared" si="0"/>
        <v>199892462369</v>
      </c>
      <c r="D8" s="409">
        <f t="shared" si="0"/>
        <v>98326029486</v>
      </c>
      <c r="E8" s="409">
        <f t="shared" si="0"/>
        <v>1061371915</v>
      </c>
      <c r="F8" s="409">
        <f t="shared" si="0"/>
        <v>33765861073</v>
      </c>
      <c r="G8" s="409">
        <f t="shared" si="0"/>
        <v>1966344343</v>
      </c>
      <c r="H8" s="409">
        <f t="shared" si="0"/>
        <v>60279283772</v>
      </c>
      <c r="I8" s="410">
        <f t="shared" si="0"/>
        <v>4493571780</v>
      </c>
      <c r="J8" s="408">
        <f t="shared" si="0"/>
        <v>5866703995</v>
      </c>
      <c r="K8" s="409">
        <f t="shared" si="0"/>
        <v>619912616</v>
      </c>
      <c r="L8" s="409">
        <f t="shared" si="0"/>
        <v>34219475</v>
      </c>
      <c r="M8" s="409">
        <f t="shared" si="0"/>
        <v>29676964</v>
      </c>
      <c r="N8" s="409">
        <f t="shared" si="0"/>
        <v>15865300</v>
      </c>
      <c r="O8" s="409">
        <f t="shared" si="0"/>
        <v>684389</v>
      </c>
      <c r="P8" s="409">
        <f t="shared" si="0"/>
        <v>539466488</v>
      </c>
      <c r="Q8" s="410">
        <f>Q9+Q15+Q21+Q24+Q30+Q20</f>
        <v>5246791379</v>
      </c>
      <c r="R8" s="411">
        <f>R9+R10+R15+R20+R21+R24+R30</f>
        <v>10151242744</v>
      </c>
      <c r="S8" s="412">
        <f>S9+S10+S15+S20+S21+S24+S30</f>
        <v>249588.28</v>
      </c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  <c r="GH8" s="171"/>
      <c r="GI8" s="171"/>
      <c r="GJ8" s="171"/>
      <c r="GK8" s="171"/>
      <c r="GL8" s="171"/>
      <c r="GM8" s="171"/>
      <c r="GN8" s="171"/>
      <c r="GO8" s="171"/>
      <c r="GP8" s="171"/>
      <c r="GQ8" s="171"/>
      <c r="GR8" s="171"/>
      <c r="GS8" s="171"/>
      <c r="GT8" s="171"/>
      <c r="GU8" s="171"/>
      <c r="GV8" s="171"/>
      <c r="GW8" s="171"/>
      <c r="GX8" s="171"/>
      <c r="GY8" s="171"/>
      <c r="GZ8" s="171"/>
      <c r="HA8" s="171"/>
      <c r="HB8" s="171"/>
      <c r="HC8" s="171"/>
      <c r="HD8" s="171"/>
      <c r="HE8" s="171"/>
      <c r="HF8" s="171"/>
      <c r="HG8" s="171"/>
      <c r="HH8" s="171"/>
      <c r="HI8" s="171"/>
      <c r="HJ8" s="171"/>
      <c r="HK8" s="171"/>
      <c r="HL8" s="171"/>
      <c r="HM8" s="171"/>
      <c r="HN8" s="171"/>
      <c r="HO8" s="171"/>
      <c r="HP8" s="171"/>
      <c r="HQ8" s="171"/>
      <c r="HR8" s="171"/>
      <c r="HS8" s="171"/>
      <c r="HT8" s="171"/>
      <c r="HU8" s="171"/>
      <c r="HV8" s="171"/>
      <c r="HW8" s="171"/>
      <c r="HX8" s="171"/>
      <c r="HY8" s="171"/>
      <c r="HZ8" s="171"/>
      <c r="IA8" s="171"/>
      <c r="IB8" s="171"/>
      <c r="IC8" s="171"/>
      <c r="ID8" s="171"/>
      <c r="IE8" s="171"/>
      <c r="IF8" s="171"/>
      <c r="IG8" s="171"/>
      <c r="IH8" s="171"/>
      <c r="II8" s="171"/>
      <c r="IJ8" s="171"/>
      <c r="IK8" s="171"/>
      <c r="IL8" s="171"/>
      <c r="IM8" s="171"/>
      <c r="IN8" s="171"/>
      <c r="IO8" s="171"/>
      <c r="IP8" s="171"/>
      <c r="IQ8" s="171"/>
      <c r="IR8" s="171"/>
      <c r="IS8" s="171"/>
      <c r="IT8" s="171"/>
    </row>
    <row r="9" spans="1:254" ht="15.75" x14ac:dyDescent="0.25">
      <c r="A9" s="443" t="s">
        <v>0</v>
      </c>
      <c r="B9" s="413">
        <f>C9+J9</f>
        <v>26528676980</v>
      </c>
      <c r="C9" s="414">
        <f>SUM(D9:I9)</f>
        <v>24282682232</v>
      </c>
      <c r="D9" s="415">
        <v>0</v>
      </c>
      <c r="E9" s="415">
        <v>0</v>
      </c>
      <c r="F9" s="415">
        <v>0</v>
      </c>
      <c r="G9" s="415">
        <v>0</v>
      </c>
      <c r="H9" s="415">
        <v>23732682232</v>
      </c>
      <c r="I9" s="416">
        <v>550000000</v>
      </c>
      <c r="J9" s="414">
        <f>K9+Q9</f>
        <v>2245994748</v>
      </c>
      <c r="K9" s="415">
        <v>64276749</v>
      </c>
      <c r="L9" s="415"/>
      <c r="M9" s="415"/>
      <c r="N9" s="415"/>
      <c r="O9" s="415"/>
      <c r="P9" s="415">
        <v>64276749</v>
      </c>
      <c r="Q9" s="415">
        <v>2181717999</v>
      </c>
      <c r="R9" s="417"/>
      <c r="S9" s="418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  <c r="CK9" s="172"/>
      <c r="CL9" s="172"/>
      <c r="CM9" s="172"/>
      <c r="CN9" s="172"/>
      <c r="CO9" s="172"/>
      <c r="CP9" s="172"/>
      <c r="CQ9" s="172"/>
      <c r="CR9" s="172"/>
      <c r="CS9" s="172"/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2"/>
      <c r="DE9" s="172"/>
      <c r="DF9" s="172"/>
      <c r="DG9" s="172"/>
      <c r="DH9" s="172"/>
      <c r="DI9" s="172"/>
      <c r="DJ9" s="172"/>
      <c r="DK9" s="172"/>
      <c r="DL9" s="172"/>
      <c r="DM9" s="172"/>
      <c r="DN9" s="172"/>
      <c r="DO9" s="172"/>
      <c r="DP9" s="172"/>
      <c r="DQ9" s="172"/>
      <c r="DR9" s="172"/>
      <c r="DS9" s="172"/>
      <c r="DT9" s="172"/>
      <c r="DU9" s="172"/>
      <c r="DV9" s="172"/>
      <c r="DW9" s="172"/>
      <c r="DX9" s="172"/>
      <c r="DY9" s="172"/>
      <c r="DZ9" s="172"/>
      <c r="EA9" s="172"/>
      <c r="EB9" s="172"/>
      <c r="EC9" s="172"/>
      <c r="ED9" s="172"/>
      <c r="EE9" s="172"/>
      <c r="EF9" s="172"/>
      <c r="EG9" s="172"/>
      <c r="EH9" s="172"/>
      <c r="EI9" s="172"/>
      <c r="EJ9" s="172"/>
      <c r="EK9" s="172"/>
      <c r="EL9" s="172"/>
      <c r="EM9" s="172"/>
      <c r="EN9" s="172"/>
      <c r="EO9" s="172"/>
      <c r="EP9" s="172"/>
      <c r="EQ9" s="172"/>
      <c r="ER9" s="172"/>
      <c r="ES9" s="172"/>
      <c r="ET9" s="172"/>
      <c r="EU9" s="172"/>
      <c r="EV9" s="172"/>
      <c r="EW9" s="172"/>
      <c r="EX9" s="172"/>
      <c r="EY9" s="172"/>
      <c r="EZ9" s="172"/>
      <c r="FA9" s="172"/>
      <c r="FB9" s="172"/>
      <c r="FC9" s="172"/>
      <c r="FD9" s="172"/>
      <c r="FE9" s="172"/>
      <c r="FF9" s="172"/>
      <c r="FG9" s="172"/>
      <c r="FH9" s="172"/>
      <c r="FI9" s="172"/>
      <c r="FJ9" s="172"/>
      <c r="FK9" s="172"/>
      <c r="FL9" s="172"/>
      <c r="FM9" s="172"/>
      <c r="FN9" s="172"/>
      <c r="FO9" s="172"/>
      <c r="FP9" s="172"/>
      <c r="FQ9" s="172"/>
      <c r="FR9" s="172"/>
      <c r="FS9" s="172"/>
      <c r="FT9" s="172"/>
      <c r="FU9" s="172"/>
      <c r="FV9" s="172"/>
      <c r="FW9" s="172"/>
      <c r="FX9" s="172"/>
      <c r="FY9" s="172"/>
      <c r="FZ9" s="172"/>
      <c r="GA9" s="172"/>
      <c r="GB9" s="172"/>
      <c r="GC9" s="172"/>
      <c r="GD9" s="172"/>
      <c r="GE9" s="172"/>
      <c r="GF9" s="172"/>
      <c r="GG9" s="172"/>
      <c r="GH9" s="172"/>
      <c r="GI9" s="172"/>
      <c r="GJ9" s="172"/>
      <c r="GK9" s="172"/>
      <c r="GL9" s="172"/>
      <c r="GM9" s="172"/>
      <c r="GN9" s="172"/>
      <c r="GO9" s="172"/>
      <c r="GP9" s="172"/>
      <c r="GQ9" s="172"/>
      <c r="GR9" s="172"/>
      <c r="GS9" s="172"/>
      <c r="GT9" s="172"/>
      <c r="GU9" s="172"/>
      <c r="GV9" s="172"/>
      <c r="GW9" s="172"/>
      <c r="GX9" s="172"/>
      <c r="GY9" s="172"/>
      <c r="GZ9" s="172"/>
      <c r="HA9" s="172"/>
      <c r="HB9" s="172"/>
      <c r="HC9" s="172"/>
      <c r="HD9" s="172"/>
      <c r="HE9" s="172"/>
      <c r="HF9" s="172"/>
      <c r="HG9" s="172"/>
      <c r="HH9" s="172"/>
      <c r="HI9" s="172"/>
      <c r="HJ9" s="172"/>
      <c r="HK9" s="172"/>
      <c r="HL9" s="172"/>
      <c r="HM9" s="172"/>
      <c r="HN9" s="172"/>
      <c r="HO9" s="172"/>
      <c r="HP9" s="172"/>
      <c r="HQ9" s="172"/>
      <c r="HR9" s="172"/>
      <c r="HS9" s="172"/>
      <c r="HT9" s="172"/>
      <c r="HU9" s="172"/>
      <c r="HV9" s="172"/>
      <c r="HW9" s="172"/>
      <c r="HX9" s="172"/>
      <c r="HY9" s="172"/>
      <c r="HZ9" s="172"/>
      <c r="IA9" s="172"/>
      <c r="IB9" s="172"/>
      <c r="IC9" s="172"/>
      <c r="ID9" s="172"/>
      <c r="IE9" s="172"/>
      <c r="IF9" s="172"/>
      <c r="IG9" s="172"/>
      <c r="IH9" s="172"/>
      <c r="II9" s="172"/>
      <c r="IJ9" s="172"/>
      <c r="IK9" s="172"/>
      <c r="IL9" s="172"/>
      <c r="IM9" s="172"/>
      <c r="IN9" s="172"/>
      <c r="IO9" s="172"/>
      <c r="IP9" s="172"/>
      <c r="IQ9" s="172"/>
      <c r="IR9" s="172"/>
      <c r="IS9" s="172"/>
      <c r="IT9" s="172"/>
    </row>
    <row r="10" spans="1:254" ht="15" x14ac:dyDescent="0.25">
      <c r="A10" s="444" t="s">
        <v>83</v>
      </c>
      <c r="B10" s="417">
        <f t="shared" ref="B10:B38" si="1">C10+J10</f>
        <v>19734339959</v>
      </c>
      <c r="C10" s="419">
        <f t="shared" ref="C10:C38" si="2">SUM(D10:I10)</f>
        <v>19734339959</v>
      </c>
      <c r="D10" s="420">
        <f t="shared" ref="D10:I10" si="3">SUM(D11:D14)</f>
        <v>8496080</v>
      </c>
      <c r="E10" s="420">
        <f t="shared" si="3"/>
        <v>11886540</v>
      </c>
      <c r="F10" s="420">
        <f t="shared" si="3"/>
        <v>6182877</v>
      </c>
      <c r="G10" s="420">
        <f t="shared" si="3"/>
        <v>169922</v>
      </c>
      <c r="H10" s="420">
        <f t="shared" si="3"/>
        <v>16992302703</v>
      </c>
      <c r="I10" s="421">
        <f t="shared" si="3"/>
        <v>2715301837</v>
      </c>
      <c r="J10" s="419"/>
      <c r="K10" s="420"/>
      <c r="L10" s="422"/>
      <c r="M10" s="422"/>
      <c r="N10" s="422"/>
      <c r="O10" s="422"/>
      <c r="P10" s="422"/>
      <c r="Q10" s="421"/>
      <c r="R10" s="417">
        <f>R11+R12+R14+R13</f>
        <v>5120465500</v>
      </c>
      <c r="S10" s="423">
        <f>S11+S12</f>
        <v>20</v>
      </c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1"/>
      <c r="BM10" s="171"/>
      <c r="BN10" s="171"/>
      <c r="BO10" s="171"/>
      <c r="BP10" s="171"/>
      <c r="BQ10" s="171"/>
      <c r="BR10" s="171"/>
      <c r="BS10" s="171"/>
      <c r="BT10" s="171"/>
      <c r="BU10" s="171"/>
      <c r="BV10" s="171"/>
      <c r="BW10" s="171"/>
      <c r="BX10" s="171"/>
      <c r="BY10" s="171"/>
      <c r="BZ10" s="171"/>
      <c r="CA10" s="171"/>
      <c r="CB10" s="171"/>
      <c r="CC10" s="171"/>
      <c r="CD10" s="171"/>
      <c r="CE10" s="171"/>
      <c r="CF10" s="171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1"/>
      <c r="DY10" s="171"/>
      <c r="DZ10" s="171"/>
      <c r="EA10" s="171"/>
      <c r="EB10" s="171"/>
      <c r="EC10" s="171"/>
      <c r="ED10" s="171"/>
      <c r="EE10" s="171"/>
      <c r="EF10" s="171"/>
      <c r="EG10" s="171"/>
      <c r="EH10" s="171"/>
      <c r="EI10" s="171"/>
      <c r="EJ10" s="171"/>
      <c r="EK10" s="171"/>
      <c r="EL10" s="171"/>
      <c r="EM10" s="171"/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1"/>
      <c r="FM10" s="171"/>
      <c r="FN10" s="171"/>
      <c r="FO10" s="171"/>
      <c r="FP10" s="171"/>
      <c r="FQ10" s="171"/>
      <c r="FR10" s="171"/>
      <c r="FS10" s="171"/>
      <c r="FT10" s="171"/>
      <c r="FU10" s="171"/>
      <c r="FV10" s="171"/>
      <c r="FW10" s="171"/>
      <c r="FX10" s="171"/>
      <c r="FY10" s="171"/>
      <c r="FZ10" s="171"/>
      <c r="GA10" s="171"/>
      <c r="GB10" s="171"/>
      <c r="GC10" s="171"/>
      <c r="GD10" s="171"/>
      <c r="GE10" s="171"/>
      <c r="GF10" s="171"/>
      <c r="GG10" s="171"/>
      <c r="GH10" s="171"/>
      <c r="GI10" s="171"/>
      <c r="GJ10" s="171"/>
      <c r="GK10" s="171"/>
      <c r="GL10" s="171"/>
      <c r="GM10" s="171"/>
      <c r="GN10" s="171"/>
      <c r="GO10" s="171"/>
      <c r="GP10" s="171"/>
      <c r="GQ10" s="171"/>
      <c r="GR10" s="171"/>
      <c r="GS10" s="171"/>
      <c r="GT10" s="171"/>
      <c r="GU10" s="171"/>
      <c r="GV10" s="171"/>
      <c r="GW10" s="171"/>
      <c r="GX10" s="171"/>
      <c r="GY10" s="171"/>
      <c r="GZ10" s="171"/>
      <c r="HA10" s="171"/>
      <c r="HB10" s="171"/>
      <c r="HC10" s="171"/>
      <c r="HD10" s="171"/>
      <c r="HE10" s="171"/>
      <c r="HF10" s="171"/>
      <c r="HG10" s="171"/>
      <c r="HH10" s="171"/>
      <c r="HI10" s="171"/>
      <c r="HJ10" s="171"/>
      <c r="HK10" s="171"/>
      <c r="HL10" s="171"/>
      <c r="HM10" s="171"/>
      <c r="HN10" s="171"/>
      <c r="HO10" s="171"/>
      <c r="HP10" s="171"/>
      <c r="HQ10" s="171"/>
      <c r="HR10" s="171"/>
      <c r="HS10" s="171"/>
      <c r="HT10" s="171"/>
      <c r="HU10" s="171"/>
      <c r="HV10" s="171"/>
      <c r="HW10" s="171"/>
      <c r="HX10" s="171"/>
      <c r="HY10" s="171"/>
      <c r="HZ10" s="171"/>
      <c r="IA10" s="171"/>
      <c r="IB10" s="171"/>
      <c r="IC10" s="171"/>
      <c r="ID10" s="171"/>
      <c r="IE10" s="171"/>
      <c r="IF10" s="171"/>
      <c r="IG10" s="171"/>
      <c r="IH10" s="171"/>
      <c r="II10" s="171"/>
      <c r="IJ10" s="171"/>
      <c r="IK10" s="171"/>
      <c r="IL10" s="171"/>
      <c r="IM10" s="171"/>
      <c r="IN10" s="171"/>
      <c r="IO10" s="171"/>
      <c r="IP10" s="171"/>
      <c r="IQ10" s="171"/>
      <c r="IR10" s="171"/>
      <c r="IS10" s="171"/>
      <c r="IT10" s="171"/>
    </row>
    <row r="11" spans="1:254" ht="30" x14ac:dyDescent="0.25">
      <c r="A11" s="445" t="s">
        <v>84</v>
      </c>
      <c r="B11" s="424">
        <f t="shared" si="1"/>
        <v>13322397022</v>
      </c>
      <c r="C11" s="414">
        <f t="shared" si="2"/>
        <v>13322397022</v>
      </c>
      <c r="D11" s="174">
        <v>96000</v>
      </c>
      <c r="E11" s="174">
        <v>10186540</v>
      </c>
      <c r="F11" s="174">
        <v>3465280</v>
      </c>
      <c r="G11" s="174">
        <v>1920</v>
      </c>
      <c r="H11" s="425">
        <v>13002280202</v>
      </c>
      <c r="I11" s="426">
        <v>306367080</v>
      </c>
      <c r="J11" s="414"/>
      <c r="K11" s="415"/>
      <c r="L11" s="427"/>
      <c r="M11" s="427"/>
      <c r="N11" s="427"/>
      <c r="O11" s="427"/>
      <c r="P11" s="427"/>
      <c r="Q11" s="416"/>
      <c r="R11" s="424"/>
      <c r="S11" s="428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1"/>
      <c r="HN11" s="171"/>
      <c r="HO11" s="171"/>
      <c r="HP11" s="171"/>
      <c r="HQ11" s="171"/>
      <c r="HR11" s="171"/>
      <c r="HS11" s="171"/>
      <c r="HT11" s="171"/>
      <c r="HU11" s="171"/>
      <c r="HV11" s="171"/>
      <c r="HW11" s="171"/>
      <c r="HX11" s="171"/>
      <c r="HY11" s="171"/>
      <c r="HZ11" s="171"/>
      <c r="IA11" s="171"/>
      <c r="IB11" s="171"/>
      <c r="IC11" s="171"/>
      <c r="ID11" s="171"/>
      <c r="IE11" s="171"/>
      <c r="IF11" s="171"/>
      <c r="IG11" s="171"/>
      <c r="IH11" s="171"/>
      <c r="II11" s="171"/>
      <c r="IJ11" s="171"/>
      <c r="IK11" s="171"/>
      <c r="IL11" s="171"/>
      <c r="IM11" s="171"/>
      <c r="IN11" s="171"/>
      <c r="IO11" s="171"/>
      <c r="IP11" s="171"/>
      <c r="IQ11" s="171"/>
      <c r="IR11" s="171"/>
      <c r="IS11" s="171"/>
      <c r="IT11" s="171"/>
    </row>
    <row r="12" spans="1:254" ht="15" x14ac:dyDescent="0.25">
      <c r="A12" s="445" t="s">
        <v>406</v>
      </c>
      <c r="B12" s="424">
        <f t="shared" si="1"/>
        <v>6357965437</v>
      </c>
      <c r="C12" s="414">
        <f t="shared" si="2"/>
        <v>6357965437</v>
      </c>
      <c r="D12" s="174">
        <v>8400080</v>
      </c>
      <c r="E12" s="174">
        <v>1700000</v>
      </c>
      <c r="F12" s="174">
        <v>2717597</v>
      </c>
      <c r="G12" s="174">
        <v>168002</v>
      </c>
      <c r="H12" s="174">
        <v>3936045001</v>
      </c>
      <c r="I12" s="426">
        <v>2408934757</v>
      </c>
      <c r="J12" s="414"/>
      <c r="K12" s="415"/>
      <c r="L12" s="427"/>
      <c r="M12" s="427"/>
      <c r="N12" s="427"/>
      <c r="O12" s="427"/>
      <c r="P12" s="427"/>
      <c r="Q12" s="416"/>
      <c r="R12" s="424">
        <v>5110000000</v>
      </c>
      <c r="S12" s="429">
        <v>20</v>
      </c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</row>
    <row r="13" spans="1:254" ht="15" x14ac:dyDescent="0.25">
      <c r="A13" s="445" t="s">
        <v>407</v>
      </c>
      <c r="B13" s="424">
        <f t="shared" si="1"/>
        <v>4570000</v>
      </c>
      <c r="C13" s="414">
        <f t="shared" si="2"/>
        <v>4570000</v>
      </c>
      <c r="D13" s="174"/>
      <c r="E13" s="174"/>
      <c r="F13" s="174"/>
      <c r="G13" s="174"/>
      <c r="H13" s="174">
        <v>4570000</v>
      </c>
      <c r="I13" s="426"/>
      <c r="J13" s="414"/>
      <c r="K13" s="415"/>
      <c r="L13" s="427"/>
      <c r="M13" s="427"/>
      <c r="N13" s="427"/>
      <c r="O13" s="427"/>
      <c r="P13" s="427"/>
      <c r="Q13" s="416"/>
      <c r="R13" s="424">
        <v>584000</v>
      </c>
      <c r="S13" s="429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</row>
    <row r="14" spans="1:254" ht="15" x14ac:dyDescent="0.25">
      <c r="A14" s="445" t="s">
        <v>408</v>
      </c>
      <c r="B14" s="424">
        <f t="shared" si="1"/>
        <v>49407500</v>
      </c>
      <c r="C14" s="414">
        <f t="shared" si="2"/>
        <v>49407500</v>
      </c>
      <c r="D14" s="415"/>
      <c r="E14" s="415"/>
      <c r="F14" s="415"/>
      <c r="G14" s="415"/>
      <c r="H14" s="415">
        <v>49407500</v>
      </c>
      <c r="I14" s="416"/>
      <c r="J14" s="414"/>
      <c r="K14" s="415"/>
      <c r="L14" s="427"/>
      <c r="M14" s="427"/>
      <c r="N14" s="427"/>
      <c r="O14" s="427"/>
      <c r="P14" s="427"/>
      <c r="Q14" s="416"/>
      <c r="R14" s="424">
        <v>9881500</v>
      </c>
      <c r="S14" s="428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  <c r="HK14" s="173"/>
      <c r="HL14" s="173"/>
      <c r="HM14" s="173"/>
      <c r="HN14" s="173"/>
      <c r="HO14" s="173"/>
      <c r="HP14" s="173"/>
      <c r="HQ14" s="173"/>
      <c r="HR14" s="173"/>
      <c r="HS14" s="173"/>
      <c r="HT14" s="173"/>
      <c r="HU14" s="173"/>
      <c r="HV14" s="173"/>
      <c r="HW14" s="173"/>
      <c r="HX14" s="173"/>
      <c r="HY14" s="173"/>
      <c r="HZ14" s="173"/>
      <c r="IA14" s="173"/>
      <c r="IB14" s="173"/>
      <c r="IC14" s="173"/>
      <c r="ID14" s="173"/>
      <c r="IE14" s="173"/>
      <c r="IF14" s="173"/>
      <c r="IG14" s="173"/>
      <c r="IH14" s="173"/>
      <c r="II14" s="173"/>
      <c r="IJ14" s="173"/>
      <c r="IK14" s="173"/>
      <c r="IL14" s="173"/>
      <c r="IM14" s="173"/>
      <c r="IN14" s="173"/>
      <c r="IO14" s="173"/>
      <c r="IP14" s="173"/>
      <c r="IQ14" s="173"/>
      <c r="IR14" s="173"/>
      <c r="IS14" s="173"/>
      <c r="IT14" s="173"/>
    </row>
    <row r="15" spans="1:254" ht="15" x14ac:dyDescent="0.25">
      <c r="A15" s="539" t="s">
        <v>85</v>
      </c>
      <c r="B15" s="417">
        <f t="shared" si="1"/>
        <v>143723127562</v>
      </c>
      <c r="C15" s="419">
        <f t="shared" ref="C15:H15" si="4">SUM(C16:C19)</f>
        <v>143058127562</v>
      </c>
      <c r="D15" s="420">
        <f t="shared" si="4"/>
        <v>97107451063</v>
      </c>
      <c r="E15" s="420">
        <f t="shared" si="4"/>
        <v>739439150</v>
      </c>
      <c r="F15" s="420">
        <f t="shared" si="4"/>
        <v>33266660279</v>
      </c>
      <c r="G15" s="420">
        <f t="shared" si="4"/>
        <v>1942150464</v>
      </c>
      <c r="H15" s="420">
        <f t="shared" si="4"/>
        <v>10002426606</v>
      </c>
      <c r="I15" s="421"/>
      <c r="J15" s="419">
        <f>K15+Q15</f>
        <v>665000000</v>
      </c>
      <c r="K15" s="420">
        <f>SUM(K16:K19)</f>
        <v>59003</v>
      </c>
      <c r="L15" s="422"/>
      <c r="M15" s="422"/>
      <c r="N15" s="422"/>
      <c r="O15" s="422"/>
      <c r="P15" s="422">
        <v>59003</v>
      </c>
      <c r="Q15" s="421">
        <f>SUM(Q16:Q19)</f>
        <v>664940997</v>
      </c>
      <c r="R15" s="417"/>
      <c r="S15" s="423">
        <f>SUM(S16:S19)</f>
        <v>246892</v>
      </c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  <c r="HK15" s="171"/>
      <c r="HL15" s="171"/>
      <c r="HM15" s="171"/>
      <c r="HN15" s="171"/>
      <c r="HO15" s="171"/>
      <c r="HP15" s="171"/>
      <c r="HQ15" s="171"/>
      <c r="HR15" s="171"/>
      <c r="HS15" s="171"/>
      <c r="HT15" s="171"/>
      <c r="HU15" s="171"/>
      <c r="HV15" s="171"/>
      <c r="HW15" s="171"/>
      <c r="HX15" s="171"/>
      <c r="HY15" s="171"/>
      <c r="HZ15" s="171"/>
      <c r="IA15" s="171"/>
      <c r="IB15" s="171"/>
      <c r="IC15" s="171"/>
      <c r="ID15" s="171"/>
      <c r="IE15" s="171"/>
      <c r="IF15" s="171"/>
      <c r="IG15" s="171"/>
      <c r="IH15" s="171"/>
      <c r="II15" s="171"/>
      <c r="IJ15" s="171"/>
      <c r="IK15" s="171"/>
      <c r="IL15" s="171"/>
      <c r="IM15" s="171"/>
      <c r="IN15" s="171"/>
      <c r="IO15" s="171"/>
      <c r="IP15" s="171"/>
      <c r="IQ15" s="171"/>
      <c r="IR15" s="171"/>
      <c r="IS15" s="171"/>
      <c r="IT15" s="171"/>
    </row>
    <row r="16" spans="1:254" ht="15" x14ac:dyDescent="0.25">
      <c r="A16" s="445" t="s">
        <v>86</v>
      </c>
      <c r="B16" s="424">
        <f t="shared" si="1"/>
        <v>132954087070</v>
      </c>
      <c r="C16" s="414">
        <f t="shared" si="2"/>
        <v>132354087070</v>
      </c>
      <c r="D16" s="415">
        <v>95117212165</v>
      </c>
      <c r="E16" s="415">
        <v>725581454</v>
      </c>
      <c r="F16" s="174">
        <v>32585266783</v>
      </c>
      <c r="G16" s="174">
        <v>1902345686</v>
      </c>
      <c r="H16" s="415">
        <v>2023680982</v>
      </c>
      <c r="I16" s="416"/>
      <c r="J16" s="414">
        <f>K16+Q16</f>
        <v>600000000</v>
      </c>
      <c r="K16" s="415">
        <v>59003</v>
      </c>
      <c r="L16" s="427"/>
      <c r="M16" s="427"/>
      <c r="N16" s="427"/>
      <c r="O16" s="427"/>
      <c r="P16" s="427">
        <v>59003</v>
      </c>
      <c r="Q16" s="416">
        <v>599940997</v>
      </c>
      <c r="R16" s="424"/>
      <c r="S16" s="429">
        <v>242497</v>
      </c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</row>
    <row r="17" spans="1:254" ht="15" x14ac:dyDescent="0.25">
      <c r="A17" s="445" t="s">
        <v>87</v>
      </c>
      <c r="B17" s="424">
        <f t="shared" si="1"/>
        <v>5936176527</v>
      </c>
      <c r="C17" s="414">
        <f t="shared" si="2"/>
        <v>5936176527</v>
      </c>
      <c r="D17" s="415">
        <v>0</v>
      </c>
      <c r="E17" s="415">
        <v>0</v>
      </c>
      <c r="F17" s="415">
        <v>0</v>
      </c>
      <c r="G17" s="415">
        <v>0</v>
      </c>
      <c r="H17" s="415">
        <v>5936176527</v>
      </c>
      <c r="I17" s="416"/>
      <c r="J17" s="414"/>
      <c r="K17" s="415"/>
      <c r="L17" s="427"/>
      <c r="M17" s="427"/>
      <c r="N17" s="427"/>
      <c r="O17" s="427"/>
      <c r="P17" s="427"/>
      <c r="Q17" s="416"/>
      <c r="R17" s="424"/>
      <c r="S17" s="429">
        <v>0</v>
      </c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  <c r="IT17" s="173"/>
    </row>
    <row r="18" spans="1:254" ht="15" x14ac:dyDescent="0.25">
      <c r="A18" s="445" t="s">
        <v>88</v>
      </c>
      <c r="B18" s="424">
        <f t="shared" si="1"/>
        <v>1717526121</v>
      </c>
      <c r="C18" s="414">
        <f t="shared" si="2"/>
        <v>1717526121</v>
      </c>
      <c r="D18" s="415">
        <v>0</v>
      </c>
      <c r="E18" s="415">
        <v>0</v>
      </c>
      <c r="F18" s="415">
        <v>0</v>
      </c>
      <c r="G18" s="415">
        <v>0</v>
      </c>
      <c r="H18" s="415">
        <v>1717526121</v>
      </c>
      <c r="I18" s="416"/>
      <c r="J18" s="414"/>
      <c r="K18" s="415"/>
      <c r="L18" s="427"/>
      <c r="M18" s="427"/>
      <c r="N18" s="427"/>
      <c r="O18" s="427"/>
      <c r="P18" s="427"/>
      <c r="Q18" s="416"/>
      <c r="R18" s="424"/>
      <c r="S18" s="429">
        <v>0</v>
      </c>
      <c r="T18" s="173"/>
      <c r="U18" s="173"/>
      <c r="V18" s="173"/>
      <c r="W18" s="173"/>
      <c r="X18" s="173"/>
      <c r="Y18" s="173"/>
      <c r="Z18" s="173"/>
      <c r="AA18" s="173"/>
      <c r="AB18" s="173"/>
      <c r="AC18" s="173"/>
      <c r="AD18" s="173"/>
      <c r="AE18" s="173"/>
      <c r="AF18" s="173"/>
      <c r="AG18" s="173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  <c r="IT18" s="173"/>
    </row>
    <row r="19" spans="1:254" ht="15" x14ac:dyDescent="0.25">
      <c r="A19" s="445" t="s">
        <v>89</v>
      </c>
      <c r="B19" s="424">
        <f t="shared" si="1"/>
        <v>3115337844</v>
      </c>
      <c r="C19" s="414">
        <f t="shared" si="2"/>
        <v>3050337844</v>
      </c>
      <c r="D19" s="415">
        <v>1990238898</v>
      </c>
      <c r="E19" s="415">
        <v>13857696</v>
      </c>
      <c r="F19" s="174">
        <v>681393496</v>
      </c>
      <c r="G19" s="174">
        <v>39804778</v>
      </c>
      <c r="H19" s="415">
        <v>325042976</v>
      </c>
      <c r="I19" s="416"/>
      <c r="J19" s="414">
        <f>K19+Q19</f>
        <v>65000000</v>
      </c>
      <c r="K19" s="415"/>
      <c r="L19" s="427"/>
      <c r="M19" s="427"/>
      <c r="N19" s="427"/>
      <c r="O19" s="427"/>
      <c r="P19" s="427"/>
      <c r="Q19" s="416">
        <v>65000000</v>
      </c>
      <c r="R19" s="424"/>
      <c r="S19" s="429">
        <v>4395</v>
      </c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  <c r="IT19" s="173"/>
    </row>
    <row r="20" spans="1:254" ht="15" x14ac:dyDescent="0.25">
      <c r="A20" s="539" t="s">
        <v>46</v>
      </c>
      <c r="B20" s="417">
        <f t="shared" si="1"/>
        <v>276266938</v>
      </c>
      <c r="C20" s="419">
        <f t="shared" si="2"/>
        <v>251072838</v>
      </c>
      <c r="D20" s="420">
        <v>642000</v>
      </c>
      <c r="E20" s="420">
        <v>9525000</v>
      </c>
      <c r="F20" s="420">
        <v>304000</v>
      </c>
      <c r="G20" s="420">
        <v>0</v>
      </c>
      <c r="H20" s="420">
        <v>240601838</v>
      </c>
      <c r="I20" s="421"/>
      <c r="J20" s="419">
        <f>K20+Q20</f>
        <v>25194100</v>
      </c>
      <c r="K20" s="420"/>
      <c r="L20" s="422"/>
      <c r="M20" s="422"/>
      <c r="N20" s="422"/>
      <c r="O20" s="422"/>
      <c r="P20" s="422"/>
      <c r="Q20" s="421">
        <v>25194100</v>
      </c>
      <c r="R20" s="417"/>
      <c r="S20" s="418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71"/>
      <c r="EH20" s="171"/>
      <c r="EI20" s="171"/>
      <c r="EJ20" s="171"/>
      <c r="EK20" s="171"/>
      <c r="EL20" s="171"/>
      <c r="EM20" s="171"/>
      <c r="EN20" s="171"/>
      <c r="EO20" s="171"/>
      <c r="EP20" s="171"/>
      <c r="EQ20" s="171"/>
      <c r="ER20" s="171"/>
      <c r="ES20" s="171"/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1"/>
      <c r="FF20" s="171"/>
      <c r="FG20" s="171"/>
      <c r="FH20" s="171"/>
      <c r="FI20" s="171"/>
      <c r="FJ20" s="171"/>
      <c r="FK20" s="171"/>
      <c r="FL20" s="171"/>
      <c r="FM20" s="171"/>
      <c r="FN20" s="171"/>
      <c r="FO20" s="171"/>
      <c r="FP20" s="171"/>
      <c r="FQ20" s="171"/>
      <c r="FR20" s="171"/>
      <c r="FS20" s="171"/>
      <c r="FT20" s="171"/>
      <c r="FU20" s="171"/>
      <c r="FV20" s="171"/>
      <c r="FW20" s="171"/>
      <c r="FX20" s="171"/>
      <c r="FY20" s="171"/>
      <c r="FZ20" s="171"/>
      <c r="GA20" s="171"/>
      <c r="GB20" s="171"/>
      <c r="GC20" s="171"/>
      <c r="GD20" s="171"/>
      <c r="GE20" s="171"/>
      <c r="GF20" s="171"/>
      <c r="GG20" s="171"/>
      <c r="GH20" s="171"/>
      <c r="GI20" s="171"/>
      <c r="GJ20" s="171"/>
      <c r="GK20" s="171"/>
      <c r="GL20" s="171"/>
      <c r="GM20" s="171"/>
      <c r="GN20" s="171"/>
      <c r="GO20" s="171"/>
      <c r="GP20" s="171"/>
      <c r="GQ20" s="171"/>
      <c r="GR20" s="171"/>
      <c r="GS20" s="171"/>
      <c r="GT20" s="171"/>
      <c r="GU20" s="171"/>
      <c r="GV20" s="171"/>
      <c r="GW20" s="171"/>
      <c r="GX20" s="171"/>
      <c r="GY20" s="171"/>
      <c r="GZ20" s="171"/>
      <c r="HA20" s="171"/>
      <c r="HB20" s="171"/>
      <c r="HC20" s="171"/>
      <c r="HD20" s="171"/>
      <c r="HE20" s="171"/>
      <c r="HF20" s="171"/>
      <c r="HG20" s="171"/>
      <c r="HH20" s="171"/>
      <c r="HI20" s="171"/>
      <c r="HJ20" s="171"/>
      <c r="HK20" s="171"/>
      <c r="HL20" s="171"/>
      <c r="HM20" s="171"/>
      <c r="HN20" s="171"/>
      <c r="HO20" s="171"/>
      <c r="HP20" s="171"/>
      <c r="HQ20" s="171"/>
      <c r="HR20" s="171"/>
      <c r="HS20" s="171"/>
      <c r="HT20" s="171"/>
      <c r="HU20" s="171"/>
      <c r="HV20" s="171"/>
      <c r="HW20" s="171"/>
      <c r="HX20" s="171"/>
      <c r="HY20" s="171"/>
      <c r="HZ20" s="171"/>
      <c r="IA20" s="171"/>
      <c r="IB20" s="171"/>
      <c r="IC20" s="171"/>
      <c r="ID20" s="171"/>
      <c r="IE20" s="171"/>
      <c r="IF20" s="171"/>
      <c r="IG20" s="171"/>
      <c r="IH20" s="171"/>
      <c r="II20" s="171"/>
      <c r="IJ20" s="171"/>
      <c r="IK20" s="171"/>
      <c r="IL20" s="171"/>
      <c r="IM20" s="171"/>
      <c r="IN20" s="171"/>
      <c r="IO20" s="171"/>
      <c r="IP20" s="171"/>
      <c r="IQ20" s="171"/>
      <c r="IR20" s="171"/>
      <c r="IS20" s="171"/>
      <c r="IT20" s="171"/>
    </row>
    <row r="21" spans="1:254" ht="15" x14ac:dyDescent="0.25">
      <c r="A21" s="539" t="s">
        <v>47</v>
      </c>
      <c r="B21" s="417">
        <f t="shared" si="1"/>
        <v>7000000000</v>
      </c>
      <c r="C21" s="419">
        <f t="shared" ref="C21:H21" si="5">C22+C23</f>
        <v>5000000000</v>
      </c>
      <c r="D21" s="420">
        <f t="shared" si="5"/>
        <v>64905953</v>
      </c>
      <c r="E21" s="420">
        <f t="shared" si="5"/>
        <v>8455993</v>
      </c>
      <c r="F21" s="420">
        <f t="shared" si="5"/>
        <v>24021936</v>
      </c>
      <c r="G21" s="420">
        <f t="shared" si="5"/>
        <v>1298118</v>
      </c>
      <c r="H21" s="420">
        <f t="shared" si="5"/>
        <v>4901318000</v>
      </c>
      <c r="I21" s="421"/>
      <c r="J21" s="419">
        <f>K21+Q21</f>
        <v>2000000000</v>
      </c>
      <c r="K21" s="420"/>
      <c r="L21" s="422"/>
      <c r="M21" s="422"/>
      <c r="N21" s="422"/>
      <c r="O21" s="422"/>
      <c r="P21" s="422"/>
      <c r="Q21" s="421">
        <f>SUM(Q22:Q23)</f>
        <v>2000000000</v>
      </c>
      <c r="R21" s="417">
        <f>R22+R23</f>
        <v>66000</v>
      </c>
      <c r="S21" s="423">
        <f>S22+S23</f>
        <v>135</v>
      </c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  <c r="GM21" s="171"/>
      <c r="GN21" s="171"/>
      <c r="GO21" s="171"/>
      <c r="GP21" s="171"/>
      <c r="GQ21" s="171"/>
      <c r="GR21" s="171"/>
      <c r="GS21" s="171"/>
      <c r="GT21" s="171"/>
      <c r="GU21" s="171"/>
      <c r="GV21" s="171"/>
      <c r="GW21" s="171"/>
      <c r="GX21" s="171"/>
      <c r="GY21" s="171"/>
      <c r="GZ21" s="171"/>
      <c r="HA21" s="171"/>
      <c r="HB21" s="171"/>
      <c r="HC21" s="171"/>
      <c r="HD21" s="171"/>
      <c r="HE21" s="171"/>
      <c r="HF21" s="171"/>
      <c r="HG21" s="171"/>
      <c r="HH21" s="171"/>
      <c r="HI21" s="171"/>
      <c r="HJ21" s="171"/>
      <c r="HK21" s="171"/>
      <c r="HL21" s="171"/>
      <c r="HM21" s="171"/>
      <c r="HN21" s="171"/>
      <c r="HO21" s="171"/>
      <c r="HP21" s="171"/>
      <c r="HQ21" s="171"/>
      <c r="HR21" s="171"/>
      <c r="HS21" s="171"/>
      <c r="HT21" s="171"/>
      <c r="HU21" s="171"/>
      <c r="HV21" s="171"/>
      <c r="HW21" s="171"/>
      <c r="HX21" s="171"/>
      <c r="HY21" s="171"/>
      <c r="HZ21" s="171"/>
      <c r="IA21" s="171"/>
      <c r="IB21" s="171"/>
      <c r="IC21" s="171"/>
      <c r="ID21" s="171"/>
      <c r="IE21" s="171"/>
      <c r="IF21" s="171"/>
      <c r="IG21" s="171"/>
      <c r="IH21" s="171"/>
      <c r="II21" s="171"/>
      <c r="IJ21" s="171"/>
      <c r="IK21" s="171"/>
      <c r="IL21" s="171"/>
      <c r="IM21" s="171"/>
      <c r="IN21" s="171"/>
      <c r="IO21" s="171"/>
      <c r="IP21" s="171"/>
      <c r="IQ21" s="171"/>
      <c r="IR21" s="171"/>
      <c r="IS21" s="171"/>
      <c r="IT21" s="171"/>
    </row>
    <row r="22" spans="1:254" ht="15" x14ac:dyDescent="0.25">
      <c r="A22" s="445" t="s">
        <v>90</v>
      </c>
      <c r="B22" s="424">
        <f t="shared" si="1"/>
        <v>2401101600</v>
      </c>
      <c r="C22" s="414">
        <f t="shared" si="2"/>
        <v>1951101600</v>
      </c>
      <c r="D22" s="174">
        <v>64905953</v>
      </c>
      <c r="E22" s="174">
        <v>8455993</v>
      </c>
      <c r="F22" s="174">
        <v>24021936</v>
      </c>
      <c r="G22" s="174">
        <v>1298118</v>
      </c>
      <c r="H22" s="174">
        <v>1852419600</v>
      </c>
      <c r="I22" s="416"/>
      <c r="J22" s="419">
        <f>K22+Q22</f>
        <v>450000000</v>
      </c>
      <c r="K22" s="415"/>
      <c r="L22" s="427"/>
      <c r="M22" s="427"/>
      <c r="N22" s="427"/>
      <c r="O22" s="427"/>
      <c r="P22" s="427"/>
      <c r="Q22" s="416">
        <v>450000000</v>
      </c>
      <c r="R22" s="424">
        <v>66000</v>
      </c>
      <c r="S22" s="429">
        <v>135</v>
      </c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</row>
    <row r="23" spans="1:254" ht="15" x14ac:dyDescent="0.25">
      <c r="A23" s="445" t="s">
        <v>91</v>
      </c>
      <c r="B23" s="424">
        <f t="shared" si="1"/>
        <v>4598898400</v>
      </c>
      <c r="C23" s="414">
        <f t="shared" si="2"/>
        <v>3048898400</v>
      </c>
      <c r="D23" s="415"/>
      <c r="E23" s="415"/>
      <c r="F23" s="415"/>
      <c r="G23" s="415"/>
      <c r="H23" s="415">
        <v>3048898400</v>
      </c>
      <c r="I23" s="416"/>
      <c r="J23" s="419">
        <f>K23+Q23</f>
        <v>1550000000</v>
      </c>
      <c r="K23" s="415"/>
      <c r="L23" s="427"/>
      <c r="M23" s="427"/>
      <c r="N23" s="427"/>
      <c r="O23" s="427"/>
      <c r="P23" s="427"/>
      <c r="Q23" s="416">
        <v>1550000000</v>
      </c>
      <c r="R23" s="424"/>
      <c r="S23" s="428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</row>
    <row r="24" spans="1:254" s="313" customFormat="1" ht="30" x14ac:dyDescent="0.25">
      <c r="A24" s="539" t="s">
        <v>92</v>
      </c>
      <c r="B24" s="417">
        <f t="shared" si="1"/>
        <v>6257601977</v>
      </c>
      <c r="C24" s="419">
        <f t="shared" ref="C24:S24" si="6">C25+C26+C27+C28+C29</f>
        <v>5412056599</v>
      </c>
      <c r="D24" s="430">
        <f t="shared" si="6"/>
        <v>344888399</v>
      </c>
      <c r="E24" s="430">
        <f t="shared" si="6"/>
        <v>133070600</v>
      </c>
      <c r="F24" s="430">
        <f t="shared" si="6"/>
        <v>161606313</v>
      </c>
      <c r="G24" s="430">
        <f t="shared" si="6"/>
        <v>6802592</v>
      </c>
      <c r="H24" s="430">
        <f t="shared" si="6"/>
        <v>3537418752</v>
      </c>
      <c r="I24" s="421">
        <f t="shared" si="6"/>
        <v>1228269943</v>
      </c>
      <c r="J24" s="419">
        <f t="shared" si="6"/>
        <v>845545378</v>
      </c>
      <c r="K24" s="420">
        <f t="shared" si="6"/>
        <v>553035994</v>
      </c>
      <c r="L24" s="422">
        <f t="shared" si="6"/>
        <v>34219475</v>
      </c>
      <c r="M24" s="422">
        <f t="shared" si="6"/>
        <v>29676964</v>
      </c>
      <c r="N24" s="422">
        <f t="shared" si="6"/>
        <v>15865300</v>
      </c>
      <c r="O24" s="422">
        <f t="shared" si="6"/>
        <v>684389</v>
      </c>
      <c r="P24" s="422">
        <f>P25+P26+P27+P28+P29</f>
        <v>472589866</v>
      </c>
      <c r="Q24" s="421">
        <f t="shared" si="6"/>
        <v>292509384</v>
      </c>
      <c r="R24" s="417">
        <f t="shared" si="6"/>
        <v>4938021244</v>
      </c>
      <c r="S24" s="423">
        <f t="shared" si="6"/>
        <v>805.33</v>
      </c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  <c r="HK24" s="171"/>
      <c r="HL24" s="171"/>
      <c r="HM24" s="171"/>
      <c r="HN24" s="171"/>
      <c r="HO24" s="171"/>
      <c r="HP24" s="171"/>
      <c r="HQ24" s="171"/>
      <c r="HR24" s="171"/>
      <c r="HS24" s="171"/>
      <c r="HT24" s="171"/>
      <c r="HU24" s="171"/>
      <c r="HV24" s="171"/>
      <c r="HW24" s="171"/>
      <c r="HX24" s="171"/>
      <c r="HY24" s="171"/>
      <c r="HZ24" s="171"/>
      <c r="IA24" s="171"/>
      <c r="IB24" s="171"/>
      <c r="IC24" s="171"/>
      <c r="ID24" s="171"/>
      <c r="IE24" s="171"/>
      <c r="IF24" s="171"/>
      <c r="IG24" s="171"/>
      <c r="IH24" s="171"/>
      <c r="II24" s="171"/>
      <c r="IJ24" s="171"/>
      <c r="IK24" s="171"/>
      <c r="IL24" s="171"/>
      <c r="IM24" s="171"/>
      <c r="IN24" s="171"/>
      <c r="IO24" s="171"/>
      <c r="IP24" s="171"/>
      <c r="IQ24" s="171"/>
      <c r="IR24" s="171"/>
      <c r="IS24" s="171"/>
      <c r="IT24" s="171"/>
    </row>
    <row r="25" spans="1:254" ht="15" x14ac:dyDescent="0.25">
      <c r="A25" s="445" t="s">
        <v>93</v>
      </c>
      <c r="B25" s="424">
        <f t="shared" si="1"/>
        <v>5949161464</v>
      </c>
      <c r="C25" s="414">
        <f>SUM(D25:I25)</f>
        <v>5301627064</v>
      </c>
      <c r="D25" s="174">
        <v>321944839</v>
      </c>
      <c r="E25" s="174">
        <v>109251631</v>
      </c>
      <c r="F25" s="174">
        <v>146909720</v>
      </c>
      <c r="G25" s="174">
        <v>6400333</v>
      </c>
      <c r="H25" s="174">
        <v>3488850598</v>
      </c>
      <c r="I25" s="426">
        <v>1228269943</v>
      </c>
      <c r="J25" s="414">
        <f>K25+Q25</f>
        <v>647534400</v>
      </c>
      <c r="K25" s="415">
        <f>SUM(L25:P25)</f>
        <v>553035994</v>
      </c>
      <c r="L25" s="431">
        <f>17402120+16817355</f>
        <v>34219475</v>
      </c>
      <c r="M25" s="431">
        <f>15864140+13812824</f>
        <v>29676964</v>
      </c>
      <c r="N25" s="431">
        <f>8181966+7683334</f>
        <v>15865300</v>
      </c>
      <c r="O25" s="431">
        <f>348042+336347</f>
        <v>684389</v>
      </c>
      <c r="P25" s="174">
        <f>456796261+15793605</f>
        <v>472589866</v>
      </c>
      <c r="Q25" s="416">
        <f>292509384-198010978</f>
        <v>94498406</v>
      </c>
      <c r="R25" s="424">
        <v>4690000000</v>
      </c>
      <c r="S25" s="429">
        <v>715.33</v>
      </c>
      <c r="T25" s="173" t="s">
        <v>245</v>
      </c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  <c r="IT25" s="173"/>
    </row>
    <row r="26" spans="1:254" ht="15" x14ac:dyDescent="0.25">
      <c r="A26" s="445" t="s">
        <v>186</v>
      </c>
      <c r="B26" s="424">
        <f t="shared" si="1"/>
        <v>3060208</v>
      </c>
      <c r="C26" s="414">
        <f t="shared" si="2"/>
        <v>3060208</v>
      </c>
      <c r="D26" s="174">
        <v>216365</v>
      </c>
      <c r="E26" s="174">
        <v>49500</v>
      </c>
      <c r="F26" s="174">
        <v>90393</v>
      </c>
      <c r="G26" s="174">
        <v>4327</v>
      </c>
      <c r="H26" s="174">
        <v>2699623</v>
      </c>
      <c r="I26" s="416"/>
      <c r="J26" s="414"/>
      <c r="K26" s="415"/>
      <c r="L26" s="427"/>
      <c r="M26" s="427"/>
      <c r="N26" s="427"/>
      <c r="O26" s="427"/>
      <c r="P26" s="427"/>
      <c r="Q26" s="416"/>
      <c r="R26" s="424"/>
      <c r="S26" s="429">
        <v>4</v>
      </c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  <c r="IT26" s="173"/>
    </row>
    <row r="27" spans="1:254" ht="15" x14ac:dyDescent="0.25">
      <c r="A27" s="445" t="s">
        <v>200</v>
      </c>
      <c r="B27" s="424">
        <f t="shared" si="1"/>
        <v>86800</v>
      </c>
      <c r="C27" s="414">
        <f t="shared" si="2"/>
        <v>86800</v>
      </c>
      <c r="D27" s="174"/>
      <c r="E27" s="174">
        <v>80000</v>
      </c>
      <c r="F27" s="174">
        <v>6800</v>
      </c>
      <c r="G27" s="174"/>
      <c r="H27" s="174"/>
      <c r="I27" s="416"/>
      <c r="J27" s="414"/>
      <c r="K27" s="415"/>
      <c r="L27" s="427"/>
      <c r="M27" s="427"/>
      <c r="N27" s="427"/>
      <c r="O27" s="427"/>
      <c r="P27" s="427"/>
      <c r="Q27" s="416"/>
      <c r="R27" s="424"/>
      <c r="S27" s="428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  <c r="IL27" s="173"/>
      <c r="IM27" s="173"/>
      <c r="IN27" s="173"/>
      <c r="IO27" s="173"/>
      <c r="IP27" s="173"/>
      <c r="IQ27" s="173"/>
      <c r="IR27" s="173"/>
      <c r="IS27" s="173"/>
      <c r="IT27" s="173"/>
    </row>
    <row r="28" spans="1:254" ht="15" x14ac:dyDescent="0.25">
      <c r="A28" s="445" t="s">
        <v>292</v>
      </c>
      <c r="B28" s="424">
        <f t="shared" si="1"/>
        <v>107282527</v>
      </c>
      <c r="C28" s="414">
        <f t="shared" si="2"/>
        <v>107282527</v>
      </c>
      <c r="D28" s="174">
        <v>22727195</v>
      </c>
      <c r="E28" s="174">
        <v>23689469</v>
      </c>
      <c r="F28" s="174">
        <v>14599400</v>
      </c>
      <c r="G28" s="174">
        <v>397932</v>
      </c>
      <c r="H28" s="174">
        <v>45868531</v>
      </c>
      <c r="I28" s="416"/>
      <c r="J28" s="414"/>
      <c r="K28" s="415"/>
      <c r="L28" s="427"/>
      <c r="M28" s="427"/>
      <c r="N28" s="427"/>
      <c r="O28" s="427"/>
      <c r="P28" s="427"/>
      <c r="Q28" s="416"/>
      <c r="R28" s="424">
        <v>87909567</v>
      </c>
      <c r="S28" s="429">
        <v>86</v>
      </c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  <c r="HK28" s="173"/>
      <c r="HL28" s="173"/>
      <c r="HM28" s="173"/>
      <c r="HN28" s="173"/>
      <c r="HO28" s="173"/>
      <c r="HP28" s="173"/>
      <c r="HQ28" s="173"/>
      <c r="HR28" s="173"/>
      <c r="HS28" s="173"/>
      <c r="HT28" s="173"/>
      <c r="HU28" s="173"/>
      <c r="HV28" s="173"/>
      <c r="HW28" s="173"/>
      <c r="HX28" s="173"/>
      <c r="HY28" s="173"/>
      <c r="HZ28" s="173"/>
      <c r="IA28" s="173"/>
      <c r="IB28" s="173"/>
      <c r="IC28" s="173"/>
      <c r="ID28" s="173"/>
      <c r="IE28" s="173"/>
      <c r="IF28" s="173"/>
      <c r="IG28" s="173"/>
      <c r="IH28" s="173"/>
      <c r="II28" s="173"/>
      <c r="IJ28" s="173"/>
      <c r="IK28" s="173"/>
      <c r="IL28" s="173"/>
      <c r="IM28" s="173"/>
      <c r="IN28" s="173"/>
      <c r="IO28" s="173"/>
      <c r="IP28" s="173"/>
      <c r="IQ28" s="173"/>
      <c r="IR28" s="173"/>
      <c r="IS28" s="173"/>
      <c r="IT28" s="173"/>
    </row>
    <row r="29" spans="1:254" ht="30" x14ac:dyDescent="0.25">
      <c r="A29" s="445" t="s">
        <v>409</v>
      </c>
      <c r="B29" s="424">
        <f t="shared" si="1"/>
        <v>198010978</v>
      </c>
      <c r="C29" s="414"/>
      <c r="D29" s="174"/>
      <c r="E29" s="174"/>
      <c r="F29" s="174"/>
      <c r="G29" s="174"/>
      <c r="H29" s="174"/>
      <c r="I29" s="416"/>
      <c r="J29" s="419">
        <f>K29+Q29</f>
        <v>198010978</v>
      </c>
      <c r="K29" s="415"/>
      <c r="L29" s="427"/>
      <c r="M29" s="427"/>
      <c r="N29" s="427"/>
      <c r="O29" s="427"/>
      <c r="P29" s="427"/>
      <c r="Q29" s="416">
        <v>198010978</v>
      </c>
      <c r="R29" s="424">
        <v>160111677</v>
      </c>
      <c r="S29" s="429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  <c r="GM29" s="171"/>
      <c r="GN29" s="171"/>
      <c r="GO29" s="171"/>
      <c r="GP29" s="171"/>
      <c r="GQ29" s="171"/>
      <c r="GR29" s="171"/>
      <c r="GS29" s="171"/>
      <c r="GT29" s="171"/>
      <c r="GU29" s="171"/>
      <c r="GV29" s="171"/>
      <c r="GW29" s="171"/>
      <c r="GX29" s="171"/>
      <c r="GY29" s="171"/>
      <c r="GZ29" s="171"/>
      <c r="HA29" s="171"/>
      <c r="HB29" s="171"/>
      <c r="HC29" s="171"/>
      <c r="HD29" s="171"/>
      <c r="HE29" s="171"/>
      <c r="HF29" s="171"/>
      <c r="HG29" s="171"/>
      <c r="HH29" s="171"/>
      <c r="HI29" s="171"/>
      <c r="HJ29" s="171"/>
      <c r="HK29" s="171"/>
      <c r="HL29" s="171"/>
      <c r="HM29" s="171"/>
      <c r="HN29" s="171"/>
      <c r="HO29" s="171"/>
      <c r="HP29" s="171"/>
      <c r="HQ29" s="171"/>
      <c r="HR29" s="171"/>
      <c r="HS29" s="171"/>
      <c r="HT29" s="171"/>
      <c r="HU29" s="171"/>
      <c r="HV29" s="171"/>
      <c r="HW29" s="171"/>
      <c r="HX29" s="171"/>
      <c r="HY29" s="171"/>
      <c r="HZ29" s="171"/>
      <c r="IA29" s="171"/>
      <c r="IB29" s="171"/>
      <c r="IC29" s="171"/>
      <c r="ID29" s="171"/>
      <c r="IE29" s="171"/>
      <c r="IF29" s="171"/>
      <c r="IG29" s="171"/>
      <c r="IH29" s="171"/>
      <c r="II29" s="171"/>
      <c r="IJ29" s="171"/>
      <c r="IK29" s="171"/>
      <c r="IL29" s="171"/>
      <c r="IM29" s="171"/>
      <c r="IN29" s="171"/>
      <c r="IO29" s="171"/>
      <c r="IP29" s="171"/>
      <c r="IQ29" s="171"/>
      <c r="IR29" s="171"/>
      <c r="IS29" s="171"/>
      <c r="IT29" s="171"/>
    </row>
    <row r="30" spans="1:254" ht="15" x14ac:dyDescent="0.25">
      <c r="A30" s="539" t="s">
        <v>51</v>
      </c>
      <c r="B30" s="417">
        <f t="shared" si="1"/>
        <v>2239152948</v>
      </c>
      <c r="C30" s="419">
        <f t="shared" si="2"/>
        <v>2154183179</v>
      </c>
      <c r="D30" s="420">
        <f>SUM(D31:D37)</f>
        <v>799645991</v>
      </c>
      <c r="E30" s="420">
        <f>SUM(E31:E37)</f>
        <v>158994632</v>
      </c>
      <c r="F30" s="420">
        <f>SUM(F31:F37)</f>
        <v>307085668</v>
      </c>
      <c r="G30" s="420">
        <f>SUM(G31:G37)</f>
        <v>15923247</v>
      </c>
      <c r="H30" s="420">
        <f>SUM(H31:H38)</f>
        <v>872533641</v>
      </c>
      <c r="I30" s="421"/>
      <c r="J30" s="419">
        <f>J31+J32+J33+J34+J35+J36+J37+J38</f>
        <v>84969769</v>
      </c>
      <c r="K30" s="420">
        <f t="shared" ref="K30:S30" si="7">K31+K32+K33+K34+K35+K36+K37+K38</f>
        <v>2540870</v>
      </c>
      <c r="L30" s="422">
        <f t="shared" si="7"/>
        <v>0</v>
      </c>
      <c r="M30" s="422">
        <f t="shared" si="7"/>
        <v>0</v>
      </c>
      <c r="N30" s="422">
        <f t="shared" si="7"/>
        <v>0</v>
      </c>
      <c r="O30" s="422">
        <f t="shared" si="7"/>
        <v>0</v>
      </c>
      <c r="P30" s="422">
        <f t="shared" si="7"/>
        <v>2540870</v>
      </c>
      <c r="Q30" s="421">
        <f t="shared" si="7"/>
        <v>82428899</v>
      </c>
      <c r="R30" s="417">
        <f t="shared" si="7"/>
        <v>92690000</v>
      </c>
      <c r="S30" s="423">
        <f t="shared" si="7"/>
        <v>1735.95</v>
      </c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  <c r="HK30" s="173"/>
      <c r="HL30" s="173"/>
      <c r="HM30" s="173"/>
      <c r="HN30" s="173"/>
      <c r="HO30" s="173"/>
      <c r="HP30" s="173"/>
      <c r="HQ30" s="173"/>
      <c r="HR30" s="173"/>
      <c r="HS30" s="173"/>
      <c r="HT30" s="173"/>
      <c r="HU30" s="173"/>
      <c r="HV30" s="173"/>
      <c r="HW30" s="173"/>
      <c r="HX30" s="173"/>
      <c r="HY30" s="173"/>
      <c r="HZ30" s="173"/>
      <c r="IA30" s="173"/>
      <c r="IB30" s="173"/>
      <c r="IC30" s="173"/>
      <c r="ID30" s="173"/>
      <c r="IE30" s="173"/>
      <c r="IF30" s="173"/>
      <c r="IG30" s="173"/>
      <c r="IH30" s="173"/>
      <c r="II30" s="173"/>
      <c r="IJ30" s="173"/>
      <c r="IK30" s="173"/>
      <c r="IL30" s="173"/>
      <c r="IM30" s="173"/>
      <c r="IN30" s="173"/>
      <c r="IO30" s="173"/>
      <c r="IP30" s="173"/>
      <c r="IQ30" s="173"/>
      <c r="IR30" s="173"/>
      <c r="IS30" s="173"/>
      <c r="IT30" s="173"/>
    </row>
    <row r="31" spans="1:254" ht="45" x14ac:dyDescent="0.25">
      <c r="A31" s="445" t="s">
        <v>410</v>
      </c>
      <c r="B31" s="424">
        <f t="shared" si="1"/>
        <v>1020479482</v>
      </c>
      <c r="C31" s="414">
        <f t="shared" si="2"/>
        <v>1018979482</v>
      </c>
      <c r="D31" s="415">
        <v>253564806</v>
      </c>
      <c r="E31" s="415">
        <v>109279988</v>
      </c>
      <c r="F31" s="415">
        <v>109549895</v>
      </c>
      <c r="G31" s="415">
        <v>5001625</v>
      </c>
      <c r="H31" s="432">
        <v>541583168</v>
      </c>
      <c r="I31" s="416"/>
      <c r="J31" s="419">
        <f>K31+Q31</f>
        <v>1500000</v>
      </c>
      <c r="K31" s="415"/>
      <c r="L31" s="427"/>
      <c r="M31" s="427"/>
      <c r="N31" s="427"/>
      <c r="O31" s="427"/>
      <c r="P31" s="427"/>
      <c r="Q31" s="416">
        <f>5000000-3500000</f>
        <v>1500000</v>
      </c>
      <c r="R31" s="424"/>
      <c r="S31" s="429">
        <v>686</v>
      </c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  <c r="IL31" s="173"/>
      <c r="IM31" s="173"/>
      <c r="IN31" s="173"/>
      <c r="IO31" s="173"/>
      <c r="IP31" s="173"/>
      <c r="IQ31" s="173"/>
      <c r="IR31" s="173"/>
      <c r="IS31" s="173"/>
      <c r="IT31" s="173"/>
    </row>
    <row r="32" spans="1:254" ht="15" x14ac:dyDescent="0.25">
      <c r="A32" s="445" t="s">
        <v>94</v>
      </c>
      <c r="B32" s="424">
        <f t="shared" si="1"/>
        <v>1034360466</v>
      </c>
      <c r="C32" s="414">
        <f t="shared" si="2"/>
        <v>954390697</v>
      </c>
      <c r="D32" s="174">
        <v>544681185</v>
      </c>
      <c r="E32" s="174">
        <v>42474644</v>
      </c>
      <c r="F32" s="174">
        <v>196146773</v>
      </c>
      <c r="G32" s="174">
        <v>10893622</v>
      </c>
      <c r="H32" s="174">
        <v>160194473</v>
      </c>
      <c r="I32" s="416"/>
      <c r="J32" s="419">
        <f>K32+Q32</f>
        <v>79969769</v>
      </c>
      <c r="K32" s="415">
        <f>SUM(L32:P32)</f>
        <v>2540870</v>
      </c>
      <c r="L32" s="427"/>
      <c r="M32" s="427"/>
      <c r="N32" s="427"/>
      <c r="O32" s="427"/>
      <c r="P32" s="427">
        <v>2540870</v>
      </c>
      <c r="Q32" s="416">
        <v>77428899</v>
      </c>
      <c r="R32" s="424">
        <v>92690000</v>
      </c>
      <c r="S32" s="429">
        <v>1047.95</v>
      </c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  <c r="HK32" s="173"/>
      <c r="HL32" s="173"/>
      <c r="HM32" s="173"/>
      <c r="HN32" s="173"/>
      <c r="HO32" s="173"/>
      <c r="HP32" s="173"/>
      <c r="HQ32" s="173"/>
      <c r="HR32" s="173"/>
      <c r="HS32" s="173"/>
      <c r="HT32" s="173"/>
      <c r="HU32" s="173"/>
      <c r="HV32" s="173"/>
      <c r="HW32" s="173"/>
      <c r="HX32" s="173"/>
      <c r="HY32" s="173"/>
      <c r="HZ32" s="173"/>
      <c r="IA32" s="173"/>
      <c r="IB32" s="173"/>
      <c r="IC32" s="173"/>
      <c r="ID32" s="173"/>
      <c r="IE32" s="173"/>
      <c r="IF32" s="173"/>
      <c r="IG32" s="173"/>
      <c r="IH32" s="173"/>
      <c r="II32" s="173"/>
      <c r="IJ32" s="173"/>
      <c r="IK32" s="173"/>
      <c r="IL32" s="173"/>
      <c r="IM32" s="173"/>
      <c r="IN32" s="173"/>
      <c r="IO32" s="173"/>
      <c r="IP32" s="173"/>
      <c r="IQ32" s="173"/>
      <c r="IR32" s="173"/>
      <c r="IS32" s="173"/>
      <c r="IT32" s="173"/>
    </row>
    <row r="33" spans="1:254" ht="30" x14ac:dyDescent="0.25">
      <c r="A33" s="445" t="s">
        <v>95</v>
      </c>
      <c r="B33" s="424">
        <f t="shared" si="1"/>
        <v>8132000</v>
      </c>
      <c r="C33" s="414">
        <f t="shared" si="2"/>
        <v>8132000</v>
      </c>
      <c r="D33" s="174">
        <v>150000</v>
      </c>
      <c r="E33" s="174">
        <v>1200000</v>
      </c>
      <c r="F33" s="174">
        <v>250000</v>
      </c>
      <c r="G33" s="174">
        <v>3000</v>
      </c>
      <c r="H33" s="174">
        <v>6529000</v>
      </c>
      <c r="I33" s="416"/>
      <c r="J33" s="414"/>
      <c r="K33" s="415"/>
      <c r="L33" s="427"/>
      <c r="M33" s="427"/>
      <c r="N33" s="427"/>
      <c r="O33" s="427"/>
      <c r="P33" s="427"/>
      <c r="Q33" s="416"/>
      <c r="R33" s="424"/>
      <c r="S33" s="428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  <c r="IL33" s="173"/>
      <c r="IM33" s="173"/>
      <c r="IN33" s="173"/>
      <c r="IO33" s="173"/>
      <c r="IP33" s="173"/>
      <c r="IQ33" s="173"/>
      <c r="IR33" s="173"/>
      <c r="IS33" s="173"/>
      <c r="IT33" s="173"/>
    </row>
    <row r="34" spans="1:254" ht="15" x14ac:dyDescent="0.25">
      <c r="A34" s="445" t="s">
        <v>96</v>
      </c>
      <c r="B34" s="424">
        <f t="shared" si="1"/>
        <v>12197000</v>
      </c>
      <c r="C34" s="414">
        <f t="shared" si="2"/>
        <v>12197000</v>
      </c>
      <c r="D34" s="174">
        <v>300000</v>
      </c>
      <c r="E34" s="174">
        <v>800000</v>
      </c>
      <c r="F34" s="174">
        <v>250000</v>
      </c>
      <c r="G34" s="174">
        <v>6000</v>
      </c>
      <c r="H34" s="174">
        <v>10841000</v>
      </c>
      <c r="I34" s="416"/>
      <c r="J34" s="414"/>
      <c r="K34" s="415"/>
      <c r="L34" s="427"/>
      <c r="M34" s="427"/>
      <c r="N34" s="427"/>
      <c r="O34" s="427"/>
      <c r="P34" s="427"/>
      <c r="Q34" s="416"/>
      <c r="R34" s="424"/>
      <c r="S34" s="428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  <c r="DJ34" s="173"/>
      <c r="DK34" s="173"/>
      <c r="DL34" s="173"/>
      <c r="DM34" s="173"/>
      <c r="DN34" s="173"/>
      <c r="DO34" s="173"/>
      <c r="DP34" s="173"/>
      <c r="DQ34" s="173"/>
      <c r="DR34" s="173"/>
      <c r="DS34" s="173"/>
      <c r="DT34" s="173"/>
      <c r="DU34" s="173"/>
      <c r="DV34" s="173"/>
      <c r="DW34" s="173"/>
      <c r="DX34" s="173"/>
      <c r="DY34" s="173"/>
      <c r="DZ34" s="173"/>
      <c r="EA34" s="173"/>
      <c r="EB34" s="173"/>
      <c r="EC34" s="173"/>
      <c r="ED34" s="173"/>
      <c r="EE34" s="173"/>
      <c r="EF34" s="173"/>
      <c r="EG34" s="173"/>
      <c r="EH34" s="173"/>
      <c r="EI34" s="173"/>
      <c r="EJ34" s="173"/>
      <c r="EK34" s="173"/>
      <c r="EL34" s="173"/>
      <c r="EM34" s="173"/>
      <c r="EN34" s="173"/>
      <c r="EO34" s="173"/>
      <c r="EP34" s="173"/>
      <c r="EQ34" s="173"/>
      <c r="ER34" s="173"/>
      <c r="ES34" s="173"/>
      <c r="ET34" s="173"/>
      <c r="EU34" s="173"/>
      <c r="EV34" s="173"/>
      <c r="EW34" s="173"/>
      <c r="EX34" s="173"/>
      <c r="EY34" s="173"/>
      <c r="EZ34" s="173"/>
      <c r="FA34" s="173"/>
      <c r="FB34" s="173"/>
      <c r="FC34" s="173"/>
      <c r="FD34" s="173"/>
      <c r="FE34" s="173"/>
      <c r="FF34" s="173"/>
      <c r="FG34" s="173"/>
      <c r="FH34" s="173"/>
      <c r="FI34" s="173"/>
      <c r="FJ34" s="173"/>
      <c r="FK34" s="173"/>
      <c r="FL34" s="173"/>
      <c r="FM34" s="173"/>
      <c r="FN34" s="173"/>
      <c r="FO34" s="173"/>
      <c r="FP34" s="173"/>
      <c r="FQ34" s="173"/>
      <c r="FR34" s="173"/>
      <c r="FS34" s="173"/>
      <c r="FT34" s="173"/>
      <c r="FU34" s="173"/>
      <c r="FV34" s="173"/>
      <c r="FW34" s="173"/>
      <c r="FX34" s="173"/>
      <c r="FY34" s="173"/>
      <c r="FZ34" s="173"/>
      <c r="GA34" s="173"/>
      <c r="GB34" s="173"/>
      <c r="GC34" s="173"/>
      <c r="GD34" s="173"/>
      <c r="GE34" s="173"/>
      <c r="GF34" s="173"/>
      <c r="GG34" s="173"/>
      <c r="GH34" s="173"/>
      <c r="GI34" s="173"/>
      <c r="GJ34" s="173"/>
      <c r="GK34" s="173"/>
      <c r="GL34" s="173"/>
      <c r="GM34" s="173"/>
      <c r="GN34" s="173"/>
      <c r="GO34" s="173"/>
      <c r="GP34" s="173"/>
      <c r="GQ34" s="173"/>
      <c r="GR34" s="173"/>
      <c r="GS34" s="173"/>
      <c r="GT34" s="173"/>
      <c r="GU34" s="173"/>
      <c r="GV34" s="173"/>
      <c r="GW34" s="173"/>
      <c r="GX34" s="173"/>
      <c r="GY34" s="173"/>
      <c r="GZ34" s="173"/>
      <c r="HA34" s="173"/>
      <c r="HB34" s="173"/>
      <c r="HC34" s="173"/>
      <c r="HD34" s="173"/>
      <c r="HE34" s="173"/>
      <c r="HF34" s="173"/>
      <c r="HG34" s="173"/>
      <c r="HH34" s="173"/>
      <c r="HI34" s="173"/>
      <c r="HJ34" s="173"/>
      <c r="HK34" s="173"/>
      <c r="HL34" s="173"/>
      <c r="HM34" s="173"/>
      <c r="HN34" s="173"/>
      <c r="HO34" s="173"/>
      <c r="HP34" s="173"/>
      <c r="HQ34" s="173"/>
      <c r="HR34" s="173"/>
      <c r="HS34" s="173"/>
      <c r="HT34" s="173"/>
      <c r="HU34" s="173"/>
      <c r="HV34" s="173"/>
      <c r="HW34" s="173"/>
      <c r="HX34" s="173"/>
      <c r="HY34" s="173"/>
      <c r="HZ34" s="173"/>
      <c r="IA34" s="173"/>
      <c r="IB34" s="173"/>
      <c r="IC34" s="173"/>
      <c r="ID34" s="173"/>
      <c r="IE34" s="173"/>
      <c r="IF34" s="173"/>
      <c r="IG34" s="173"/>
      <c r="IH34" s="173"/>
      <c r="II34" s="173"/>
      <c r="IJ34" s="173"/>
      <c r="IK34" s="173"/>
      <c r="IL34" s="173"/>
      <c r="IM34" s="173"/>
      <c r="IN34" s="173"/>
      <c r="IO34" s="173"/>
      <c r="IP34" s="173"/>
      <c r="IQ34" s="173"/>
      <c r="IR34" s="173"/>
      <c r="IS34" s="173"/>
      <c r="IT34" s="173"/>
    </row>
    <row r="35" spans="1:254" ht="30" x14ac:dyDescent="0.25">
      <c r="A35" s="445" t="s">
        <v>97</v>
      </c>
      <c r="B35" s="424">
        <f t="shared" si="1"/>
        <v>19875000</v>
      </c>
      <c r="C35" s="414">
        <f t="shared" si="2"/>
        <v>19875000</v>
      </c>
      <c r="D35" s="174">
        <v>350000</v>
      </c>
      <c r="E35" s="174">
        <v>2268000</v>
      </c>
      <c r="F35" s="174">
        <v>250000</v>
      </c>
      <c r="G35" s="174">
        <v>7000</v>
      </c>
      <c r="H35" s="174">
        <v>17000000</v>
      </c>
      <c r="I35" s="416"/>
      <c r="J35" s="414"/>
      <c r="K35" s="415"/>
      <c r="L35" s="427"/>
      <c r="M35" s="427"/>
      <c r="N35" s="427"/>
      <c r="O35" s="427"/>
      <c r="P35" s="427"/>
      <c r="Q35" s="416"/>
      <c r="R35" s="424"/>
      <c r="S35" s="429">
        <v>0.5</v>
      </c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  <c r="IL35" s="173"/>
      <c r="IM35" s="173"/>
      <c r="IN35" s="173"/>
      <c r="IO35" s="173"/>
      <c r="IP35" s="173"/>
      <c r="IQ35" s="173"/>
      <c r="IR35" s="173"/>
      <c r="IS35" s="173"/>
      <c r="IT35" s="173"/>
    </row>
    <row r="36" spans="1:254" ht="15" x14ac:dyDescent="0.25">
      <c r="A36" s="445" t="s">
        <v>187</v>
      </c>
      <c r="B36" s="424">
        <f t="shared" si="1"/>
        <v>125500000</v>
      </c>
      <c r="C36" s="414">
        <f t="shared" si="2"/>
        <v>125500000</v>
      </c>
      <c r="D36" s="415">
        <v>0</v>
      </c>
      <c r="E36" s="415">
        <v>0</v>
      </c>
      <c r="F36" s="415">
        <v>0</v>
      </c>
      <c r="G36" s="415">
        <v>0</v>
      </c>
      <c r="H36" s="415">
        <v>125500000</v>
      </c>
      <c r="I36" s="416"/>
      <c r="J36" s="414"/>
      <c r="K36" s="415"/>
      <c r="L36" s="427"/>
      <c r="M36" s="427"/>
      <c r="N36" s="427"/>
      <c r="O36" s="427"/>
      <c r="P36" s="427"/>
      <c r="Q36" s="416"/>
      <c r="R36" s="424"/>
      <c r="S36" s="428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73"/>
      <c r="CG36" s="173"/>
      <c r="CH36" s="173"/>
      <c r="CI36" s="173"/>
      <c r="CJ36" s="173"/>
      <c r="CK36" s="173"/>
      <c r="CL36" s="173"/>
      <c r="CM36" s="173"/>
      <c r="CN36" s="173"/>
      <c r="CO36" s="173"/>
      <c r="CP36" s="173"/>
      <c r="CQ36" s="173"/>
      <c r="CR36" s="173"/>
      <c r="CS36" s="173"/>
      <c r="CT36" s="173"/>
      <c r="CU36" s="173"/>
      <c r="CV36" s="173"/>
      <c r="CW36" s="173"/>
      <c r="CX36" s="173"/>
      <c r="CY36" s="173"/>
      <c r="CZ36" s="173"/>
      <c r="DA36" s="173"/>
      <c r="DB36" s="173"/>
      <c r="DC36" s="173"/>
      <c r="DD36" s="173"/>
      <c r="DE36" s="173"/>
      <c r="DF36" s="173"/>
      <c r="DG36" s="173"/>
      <c r="DH36" s="173"/>
      <c r="DI36" s="173"/>
      <c r="DJ36" s="173"/>
      <c r="DK36" s="173"/>
      <c r="DL36" s="173"/>
      <c r="DM36" s="173"/>
      <c r="DN36" s="173"/>
      <c r="DO36" s="173"/>
      <c r="DP36" s="173"/>
      <c r="DQ36" s="173"/>
      <c r="DR36" s="173"/>
      <c r="DS36" s="173"/>
      <c r="DT36" s="173"/>
      <c r="DU36" s="173"/>
      <c r="DV36" s="173"/>
      <c r="DW36" s="173"/>
      <c r="DX36" s="173"/>
      <c r="DY36" s="173"/>
      <c r="DZ36" s="173"/>
      <c r="EA36" s="173"/>
      <c r="EB36" s="173"/>
      <c r="EC36" s="173"/>
      <c r="ED36" s="173"/>
      <c r="EE36" s="173"/>
      <c r="EF36" s="173"/>
      <c r="EG36" s="173"/>
      <c r="EH36" s="173"/>
      <c r="EI36" s="173"/>
      <c r="EJ36" s="173"/>
      <c r="EK36" s="173"/>
      <c r="EL36" s="173"/>
      <c r="EM36" s="173"/>
      <c r="EN36" s="173"/>
      <c r="EO36" s="173"/>
      <c r="EP36" s="173"/>
      <c r="EQ36" s="173"/>
      <c r="ER36" s="173"/>
      <c r="ES36" s="173"/>
      <c r="ET36" s="173"/>
      <c r="EU36" s="173"/>
      <c r="EV36" s="173"/>
      <c r="EW36" s="173"/>
      <c r="EX36" s="173"/>
      <c r="EY36" s="173"/>
      <c r="EZ36" s="173"/>
      <c r="FA36" s="173"/>
      <c r="FB36" s="173"/>
      <c r="FC36" s="173"/>
      <c r="FD36" s="173"/>
      <c r="FE36" s="173"/>
      <c r="FF36" s="173"/>
      <c r="FG36" s="173"/>
      <c r="FH36" s="173"/>
      <c r="FI36" s="173"/>
      <c r="FJ36" s="173"/>
      <c r="FK36" s="173"/>
      <c r="FL36" s="173"/>
      <c r="FM36" s="173"/>
      <c r="FN36" s="173"/>
      <c r="FO36" s="173"/>
      <c r="FP36" s="173"/>
      <c r="FQ36" s="173"/>
      <c r="FR36" s="173"/>
      <c r="FS36" s="173"/>
      <c r="FT36" s="173"/>
      <c r="FU36" s="173"/>
      <c r="FV36" s="173"/>
      <c r="FW36" s="173"/>
      <c r="FX36" s="173"/>
      <c r="FY36" s="173"/>
      <c r="FZ36" s="173"/>
      <c r="GA36" s="173"/>
      <c r="GB36" s="173"/>
      <c r="GC36" s="173"/>
      <c r="GD36" s="173"/>
      <c r="GE36" s="173"/>
      <c r="GF36" s="173"/>
      <c r="GG36" s="173"/>
      <c r="GH36" s="173"/>
      <c r="GI36" s="173"/>
      <c r="GJ36" s="173"/>
      <c r="GK36" s="173"/>
      <c r="GL36" s="173"/>
      <c r="GM36" s="173"/>
      <c r="GN36" s="173"/>
      <c r="GO36" s="173"/>
      <c r="GP36" s="173"/>
      <c r="GQ36" s="173"/>
      <c r="GR36" s="173"/>
      <c r="GS36" s="173"/>
      <c r="GT36" s="173"/>
      <c r="GU36" s="173"/>
      <c r="GV36" s="173"/>
      <c r="GW36" s="173"/>
      <c r="GX36" s="173"/>
      <c r="GY36" s="173"/>
      <c r="GZ36" s="173"/>
      <c r="HA36" s="173"/>
      <c r="HB36" s="173"/>
      <c r="HC36" s="173"/>
      <c r="HD36" s="173"/>
      <c r="HE36" s="173"/>
      <c r="HF36" s="173"/>
      <c r="HG36" s="173"/>
      <c r="HH36" s="173"/>
      <c r="HI36" s="173"/>
      <c r="HJ36" s="173"/>
      <c r="HK36" s="173"/>
      <c r="HL36" s="173"/>
      <c r="HM36" s="173"/>
      <c r="HN36" s="173"/>
      <c r="HO36" s="173"/>
      <c r="HP36" s="173"/>
      <c r="HQ36" s="173"/>
      <c r="HR36" s="173"/>
      <c r="HS36" s="173"/>
      <c r="HT36" s="173"/>
      <c r="HU36" s="173"/>
      <c r="HV36" s="173"/>
      <c r="HW36" s="173"/>
      <c r="HX36" s="173"/>
      <c r="HY36" s="173"/>
      <c r="HZ36" s="173"/>
      <c r="IA36" s="173"/>
      <c r="IB36" s="173"/>
      <c r="IC36" s="173"/>
      <c r="ID36" s="173"/>
      <c r="IE36" s="173"/>
      <c r="IF36" s="173"/>
      <c r="IG36" s="173"/>
      <c r="IH36" s="173"/>
      <c r="II36" s="173"/>
      <c r="IJ36" s="173"/>
      <c r="IK36" s="173"/>
      <c r="IL36" s="173"/>
      <c r="IM36" s="173"/>
      <c r="IN36" s="173"/>
      <c r="IO36" s="173"/>
      <c r="IP36" s="173"/>
      <c r="IQ36" s="173"/>
      <c r="IR36" s="173"/>
      <c r="IS36" s="173"/>
      <c r="IT36" s="173"/>
    </row>
    <row r="37" spans="1:254" ht="30" x14ac:dyDescent="0.25">
      <c r="A37" s="445" t="s">
        <v>188</v>
      </c>
      <c r="B37" s="424">
        <f t="shared" si="1"/>
        <v>15039000</v>
      </c>
      <c r="C37" s="414">
        <f t="shared" si="2"/>
        <v>15039000</v>
      </c>
      <c r="D37" s="174">
        <v>600000</v>
      </c>
      <c r="E37" s="174">
        <v>2972000</v>
      </c>
      <c r="F37" s="174">
        <v>639000</v>
      </c>
      <c r="G37" s="174">
        <v>12000</v>
      </c>
      <c r="H37" s="174">
        <v>10816000</v>
      </c>
      <c r="I37" s="416"/>
      <c r="J37" s="414"/>
      <c r="K37" s="415"/>
      <c r="L37" s="427"/>
      <c r="M37" s="427"/>
      <c r="N37" s="427"/>
      <c r="O37" s="427"/>
      <c r="P37" s="427"/>
      <c r="Q37" s="416"/>
      <c r="R37" s="424"/>
      <c r="S37" s="429">
        <v>1.5</v>
      </c>
    </row>
    <row r="38" spans="1:254" ht="15.75" thickBot="1" x14ac:dyDescent="0.3">
      <c r="A38" s="540" t="s">
        <v>293</v>
      </c>
      <c r="B38" s="433">
        <f t="shared" si="1"/>
        <v>3570000</v>
      </c>
      <c r="C38" s="434">
        <f t="shared" si="2"/>
        <v>70000</v>
      </c>
      <c r="D38" s="435"/>
      <c r="E38" s="435"/>
      <c r="F38" s="435"/>
      <c r="G38" s="435"/>
      <c r="H38" s="435">
        <v>70000</v>
      </c>
      <c r="I38" s="436"/>
      <c r="J38" s="434">
        <f>K38+Q38</f>
        <v>3500000</v>
      </c>
      <c r="K38" s="437"/>
      <c r="L38" s="438"/>
      <c r="M38" s="438"/>
      <c r="N38" s="438"/>
      <c r="O38" s="438"/>
      <c r="P38" s="438"/>
      <c r="Q38" s="436">
        <v>3500000</v>
      </c>
      <c r="R38" s="433"/>
      <c r="S38" s="439"/>
    </row>
  </sheetData>
  <mergeCells count="9">
    <mergeCell ref="B5:B7"/>
    <mergeCell ref="C5:I5"/>
    <mergeCell ref="J5:Q5"/>
    <mergeCell ref="R5:R7"/>
    <mergeCell ref="S5:S7"/>
    <mergeCell ref="C6:C7"/>
    <mergeCell ref="D6:I6"/>
    <mergeCell ref="J6:J7"/>
    <mergeCell ref="K6:Q6"/>
  </mergeCells>
  <printOptions horizontalCentered="1"/>
  <pageMargins left="0.51181102362204722" right="0.51181102362204722" top="0.78740157480314965" bottom="0.78740157480314965" header="0.51181102362204722" footer="0.31496062992125984"/>
  <pageSetup paperSize="9" scale="41" orientation="landscape" r:id="rId1"/>
  <headerFooter alignWithMargins="0">
    <oddHeader>&amp;RKapitola A
&amp;"-,Tučné"Tabulka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A2" sqref="A2"/>
    </sheetView>
  </sheetViews>
  <sheetFormatPr defaultRowHeight="12.75" x14ac:dyDescent="0.2"/>
  <cols>
    <col min="1" max="1" width="87.28515625" style="50" customWidth="1"/>
    <col min="2" max="3" width="23.5703125" style="50" customWidth="1"/>
    <col min="4" max="4" width="20.28515625" style="50" bestFit="1" customWidth="1"/>
    <col min="5" max="5" width="20.7109375" style="50" customWidth="1"/>
    <col min="6" max="6" width="14.7109375" style="50" customWidth="1"/>
    <col min="7" max="7" width="13.5703125" style="50" customWidth="1"/>
    <col min="8" max="8" width="15.85546875" style="50" customWidth="1"/>
    <col min="9" max="9" width="15.140625" style="50" customWidth="1"/>
    <col min="10" max="10" width="17.140625" style="50" customWidth="1"/>
    <col min="11" max="256" width="9.140625" style="50"/>
    <col min="257" max="257" width="87.28515625" style="50" customWidth="1"/>
    <col min="258" max="259" width="23.5703125" style="50" customWidth="1"/>
    <col min="260" max="260" width="20.28515625" style="50" bestFit="1" customWidth="1"/>
    <col min="261" max="261" width="20.7109375" style="50" customWidth="1"/>
    <col min="262" max="262" width="14.7109375" style="50" customWidth="1"/>
    <col min="263" max="263" width="13.5703125" style="50" customWidth="1"/>
    <col min="264" max="264" width="15.85546875" style="50" customWidth="1"/>
    <col min="265" max="265" width="15.140625" style="50" customWidth="1"/>
    <col min="266" max="266" width="17.140625" style="50" customWidth="1"/>
    <col min="267" max="512" width="9.140625" style="50"/>
    <col min="513" max="513" width="87.28515625" style="50" customWidth="1"/>
    <col min="514" max="515" width="23.5703125" style="50" customWidth="1"/>
    <col min="516" max="516" width="20.28515625" style="50" bestFit="1" customWidth="1"/>
    <col min="517" max="517" width="20.7109375" style="50" customWidth="1"/>
    <col min="518" max="518" width="14.7109375" style="50" customWidth="1"/>
    <col min="519" max="519" width="13.5703125" style="50" customWidth="1"/>
    <col min="520" max="520" width="15.85546875" style="50" customWidth="1"/>
    <col min="521" max="521" width="15.140625" style="50" customWidth="1"/>
    <col min="522" max="522" width="17.140625" style="50" customWidth="1"/>
    <col min="523" max="768" width="9.140625" style="50"/>
    <col min="769" max="769" width="87.28515625" style="50" customWidth="1"/>
    <col min="770" max="771" width="23.5703125" style="50" customWidth="1"/>
    <col min="772" max="772" width="20.28515625" style="50" bestFit="1" customWidth="1"/>
    <col min="773" max="773" width="20.7109375" style="50" customWidth="1"/>
    <col min="774" max="774" width="14.7109375" style="50" customWidth="1"/>
    <col min="775" max="775" width="13.5703125" style="50" customWidth="1"/>
    <col min="776" max="776" width="15.85546875" style="50" customWidth="1"/>
    <col min="777" max="777" width="15.140625" style="50" customWidth="1"/>
    <col min="778" max="778" width="17.140625" style="50" customWidth="1"/>
    <col min="779" max="1024" width="9.140625" style="50"/>
    <col min="1025" max="1025" width="87.28515625" style="50" customWidth="1"/>
    <col min="1026" max="1027" width="23.5703125" style="50" customWidth="1"/>
    <col min="1028" max="1028" width="20.28515625" style="50" bestFit="1" customWidth="1"/>
    <col min="1029" max="1029" width="20.7109375" style="50" customWidth="1"/>
    <col min="1030" max="1030" width="14.7109375" style="50" customWidth="1"/>
    <col min="1031" max="1031" width="13.5703125" style="50" customWidth="1"/>
    <col min="1032" max="1032" width="15.85546875" style="50" customWidth="1"/>
    <col min="1033" max="1033" width="15.140625" style="50" customWidth="1"/>
    <col min="1034" max="1034" width="17.140625" style="50" customWidth="1"/>
    <col min="1035" max="1280" width="9.140625" style="50"/>
    <col min="1281" max="1281" width="87.28515625" style="50" customWidth="1"/>
    <col min="1282" max="1283" width="23.5703125" style="50" customWidth="1"/>
    <col min="1284" max="1284" width="20.28515625" style="50" bestFit="1" customWidth="1"/>
    <col min="1285" max="1285" width="20.7109375" style="50" customWidth="1"/>
    <col min="1286" max="1286" width="14.7109375" style="50" customWidth="1"/>
    <col min="1287" max="1287" width="13.5703125" style="50" customWidth="1"/>
    <col min="1288" max="1288" width="15.85546875" style="50" customWidth="1"/>
    <col min="1289" max="1289" width="15.140625" style="50" customWidth="1"/>
    <col min="1290" max="1290" width="17.140625" style="50" customWidth="1"/>
    <col min="1291" max="1536" width="9.140625" style="50"/>
    <col min="1537" max="1537" width="87.28515625" style="50" customWidth="1"/>
    <col min="1538" max="1539" width="23.5703125" style="50" customWidth="1"/>
    <col min="1540" max="1540" width="20.28515625" style="50" bestFit="1" customWidth="1"/>
    <col min="1541" max="1541" width="20.7109375" style="50" customWidth="1"/>
    <col min="1542" max="1542" width="14.7109375" style="50" customWidth="1"/>
    <col min="1543" max="1543" width="13.5703125" style="50" customWidth="1"/>
    <col min="1544" max="1544" width="15.85546875" style="50" customWidth="1"/>
    <col min="1545" max="1545" width="15.140625" style="50" customWidth="1"/>
    <col min="1546" max="1546" width="17.140625" style="50" customWidth="1"/>
    <col min="1547" max="1792" width="9.140625" style="50"/>
    <col min="1793" max="1793" width="87.28515625" style="50" customWidth="1"/>
    <col min="1794" max="1795" width="23.5703125" style="50" customWidth="1"/>
    <col min="1796" max="1796" width="20.28515625" style="50" bestFit="1" customWidth="1"/>
    <col min="1797" max="1797" width="20.7109375" style="50" customWidth="1"/>
    <col min="1798" max="1798" width="14.7109375" style="50" customWidth="1"/>
    <col min="1799" max="1799" width="13.5703125" style="50" customWidth="1"/>
    <col min="1800" max="1800" width="15.85546875" style="50" customWidth="1"/>
    <col min="1801" max="1801" width="15.140625" style="50" customWidth="1"/>
    <col min="1802" max="1802" width="17.140625" style="50" customWidth="1"/>
    <col min="1803" max="2048" width="9.140625" style="50"/>
    <col min="2049" max="2049" width="87.28515625" style="50" customWidth="1"/>
    <col min="2050" max="2051" width="23.5703125" style="50" customWidth="1"/>
    <col min="2052" max="2052" width="20.28515625" style="50" bestFit="1" customWidth="1"/>
    <col min="2053" max="2053" width="20.7109375" style="50" customWidth="1"/>
    <col min="2054" max="2054" width="14.7109375" style="50" customWidth="1"/>
    <col min="2055" max="2055" width="13.5703125" style="50" customWidth="1"/>
    <col min="2056" max="2056" width="15.85546875" style="50" customWidth="1"/>
    <col min="2057" max="2057" width="15.140625" style="50" customWidth="1"/>
    <col min="2058" max="2058" width="17.140625" style="50" customWidth="1"/>
    <col min="2059" max="2304" width="9.140625" style="50"/>
    <col min="2305" max="2305" width="87.28515625" style="50" customWidth="1"/>
    <col min="2306" max="2307" width="23.5703125" style="50" customWidth="1"/>
    <col min="2308" max="2308" width="20.28515625" style="50" bestFit="1" customWidth="1"/>
    <col min="2309" max="2309" width="20.7109375" style="50" customWidth="1"/>
    <col min="2310" max="2310" width="14.7109375" style="50" customWidth="1"/>
    <col min="2311" max="2311" width="13.5703125" style="50" customWidth="1"/>
    <col min="2312" max="2312" width="15.85546875" style="50" customWidth="1"/>
    <col min="2313" max="2313" width="15.140625" style="50" customWidth="1"/>
    <col min="2314" max="2314" width="17.140625" style="50" customWidth="1"/>
    <col min="2315" max="2560" width="9.140625" style="50"/>
    <col min="2561" max="2561" width="87.28515625" style="50" customWidth="1"/>
    <col min="2562" max="2563" width="23.5703125" style="50" customWidth="1"/>
    <col min="2564" max="2564" width="20.28515625" style="50" bestFit="1" customWidth="1"/>
    <col min="2565" max="2565" width="20.7109375" style="50" customWidth="1"/>
    <col min="2566" max="2566" width="14.7109375" style="50" customWidth="1"/>
    <col min="2567" max="2567" width="13.5703125" style="50" customWidth="1"/>
    <col min="2568" max="2568" width="15.85546875" style="50" customWidth="1"/>
    <col min="2569" max="2569" width="15.140625" style="50" customWidth="1"/>
    <col min="2570" max="2570" width="17.140625" style="50" customWidth="1"/>
    <col min="2571" max="2816" width="9.140625" style="50"/>
    <col min="2817" max="2817" width="87.28515625" style="50" customWidth="1"/>
    <col min="2818" max="2819" width="23.5703125" style="50" customWidth="1"/>
    <col min="2820" max="2820" width="20.28515625" style="50" bestFit="1" customWidth="1"/>
    <col min="2821" max="2821" width="20.7109375" style="50" customWidth="1"/>
    <col min="2822" max="2822" width="14.7109375" style="50" customWidth="1"/>
    <col min="2823" max="2823" width="13.5703125" style="50" customWidth="1"/>
    <col min="2824" max="2824" width="15.85546875" style="50" customWidth="1"/>
    <col min="2825" max="2825" width="15.140625" style="50" customWidth="1"/>
    <col min="2826" max="2826" width="17.140625" style="50" customWidth="1"/>
    <col min="2827" max="3072" width="9.140625" style="50"/>
    <col min="3073" max="3073" width="87.28515625" style="50" customWidth="1"/>
    <col min="3074" max="3075" width="23.5703125" style="50" customWidth="1"/>
    <col min="3076" max="3076" width="20.28515625" style="50" bestFit="1" customWidth="1"/>
    <col min="3077" max="3077" width="20.7109375" style="50" customWidth="1"/>
    <col min="3078" max="3078" width="14.7109375" style="50" customWidth="1"/>
    <col min="3079" max="3079" width="13.5703125" style="50" customWidth="1"/>
    <col min="3080" max="3080" width="15.85546875" style="50" customWidth="1"/>
    <col min="3081" max="3081" width="15.140625" style="50" customWidth="1"/>
    <col min="3082" max="3082" width="17.140625" style="50" customWidth="1"/>
    <col min="3083" max="3328" width="9.140625" style="50"/>
    <col min="3329" max="3329" width="87.28515625" style="50" customWidth="1"/>
    <col min="3330" max="3331" width="23.5703125" style="50" customWidth="1"/>
    <col min="3332" max="3332" width="20.28515625" style="50" bestFit="1" customWidth="1"/>
    <col min="3333" max="3333" width="20.7109375" style="50" customWidth="1"/>
    <col min="3334" max="3334" width="14.7109375" style="50" customWidth="1"/>
    <col min="3335" max="3335" width="13.5703125" style="50" customWidth="1"/>
    <col min="3336" max="3336" width="15.85546875" style="50" customWidth="1"/>
    <col min="3337" max="3337" width="15.140625" style="50" customWidth="1"/>
    <col min="3338" max="3338" width="17.140625" style="50" customWidth="1"/>
    <col min="3339" max="3584" width="9.140625" style="50"/>
    <col min="3585" max="3585" width="87.28515625" style="50" customWidth="1"/>
    <col min="3586" max="3587" width="23.5703125" style="50" customWidth="1"/>
    <col min="3588" max="3588" width="20.28515625" style="50" bestFit="1" customWidth="1"/>
    <col min="3589" max="3589" width="20.7109375" style="50" customWidth="1"/>
    <col min="3590" max="3590" width="14.7109375" style="50" customWidth="1"/>
    <col min="3591" max="3591" width="13.5703125" style="50" customWidth="1"/>
    <col min="3592" max="3592" width="15.85546875" style="50" customWidth="1"/>
    <col min="3593" max="3593" width="15.140625" style="50" customWidth="1"/>
    <col min="3594" max="3594" width="17.140625" style="50" customWidth="1"/>
    <col min="3595" max="3840" width="9.140625" style="50"/>
    <col min="3841" max="3841" width="87.28515625" style="50" customWidth="1"/>
    <col min="3842" max="3843" width="23.5703125" style="50" customWidth="1"/>
    <col min="3844" max="3844" width="20.28515625" style="50" bestFit="1" customWidth="1"/>
    <col min="3845" max="3845" width="20.7109375" style="50" customWidth="1"/>
    <col min="3846" max="3846" width="14.7109375" style="50" customWidth="1"/>
    <col min="3847" max="3847" width="13.5703125" style="50" customWidth="1"/>
    <col min="3848" max="3848" width="15.85546875" style="50" customWidth="1"/>
    <col min="3849" max="3849" width="15.140625" style="50" customWidth="1"/>
    <col min="3850" max="3850" width="17.140625" style="50" customWidth="1"/>
    <col min="3851" max="4096" width="9.140625" style="50"/>
    <col min="4097" max="4097" width="87.28515625" style="50" customWidth="1"/>
    <col min="4098" max="4099" width="23.5703125" style="50" customWidth="1"/>
    <col min="4100" max="4100" width="20.28515625" style="50" bestFit="1" customWidth="1"/>
    <col min="4101" max="4101" width="20.7109375" style="50" customWidth="1"/>
    <col min="4102" max="4102" width="14.7109375" style="50" customWidth="1"/>
    <col min="4103" max="4103" width="13.5703125" style="50" customWidth="1"/>
    <col min="4104" max="4104" width="15.85546875" style="50" customWidth="1"/>
    <col min="4105" max="4105" width="15.140625" style="50" customWidth="1"/>
    <col min="4106" max="4106" width="17.140625" style="50" customWidth="1"/>
    <col min="4107" max="4352" width="9.140625" style="50"/>
    <col min="4353" max="4353" width="87.28515625" style="50" customWidth="1"/>
    <col min="4354" max="4355" width="23.5703125" style="50" customWidth="1"/>
    <col min="4356" max="4356" width="20.28515625" style="50" bestFit="1" customWidth="1"/>
    <col min="4357" max="4357" width="20.7109375" style="50" customWidth="1"/>
    <col min="4358" max="4358" width="14.7109375" style="50" customWidth="1"/>
    <col min="4359" max="4359" width="13.5703125" style="50" customWidth="1"/>
    <col min="4360" max="4360" width="15.85546875" style="50" customWidth="1"/>
    <col min="4361" max="4361" width="15.140625" style="50" customWidth="1"/>
    <col min="4362" max="4362" width="17.140625" style="50" customWidth="1"/>
    <col min="4363" max="4608" width="9.140625" style="50"/>
    <col min="4609" max="4609" width="87.28515625" style="50" customWidth="1"/>
    <col min="4610" max="4611" width="23.5703125" style="50" customWidth="1"/>
    <col min="4612" max="4612" width="20.28515625" style="50" bestFit="1" customWidth="1"/>
    <col min="4613" max="4613" width="20.7109375" style="50" customWidth="1"/>
    <col min="4614" max="4614" width="14.7109375" style="50" customWidth="1"/>
    <col min="4615" max="4615" width="13.5703125" style="50" customWidth="1"/>
    <col min="4616" max="4616" width="15.85546875" style="50" customWidth="1"/>
    <col min="4617" max="4617" width="15.140625" style="50" customWidth="1"/>
    <col min="4618" max="4618" width="17.140625" style="50" customWidth="1"/>
    <col min="4619" max="4864" width="9.140625" style="50"/>
    <col min="4865" max="4865" width="87.28515625" style="50" customWidth="1"/>
    <col min="4866" max="4867" width="23.5703125" style="50" customWidth="1"/>
    <col min="4868" max="4868" width="20.28515625" style="50" bestFit="1" customWidth="1"/>
    <col min="4869" max="4869" width="20.7109375" style="50" customWidth="1"/>
    <col min="4870" max="4870" width="14.7109375" style="50" customWidth="1"/>
    <col min="4871" max="4871" width="13.5703125" style="50" customWidth="1"/>
    <col min="4872" max="4872" width="15.85546875" style="50" customWidth="1"/>
    <col min="4873" max="4873" width="15.140625" style="50" customWidth="1"/>
    <col min="4874" max="4874" width="17.140625" style="50" customWidth="1"/>
    <col min="4875" max="5120" width="9.140625" style="50"/>
    <col min="5121" max="5121" width="87.28515625" style="50" customWidth="1"/>
    <col min="5122" max="5123" width="23.5703125" style="50" customWidth="1"/>
    <col min="5124" max="5124" width="20.28515625" style="50" bestFit="1" customWidth="1"/>
    <col min="5125" max="5125" width="20.7109375" style="50" customWidth="1"/>
    <col min="5126" max="5126" width="14.7109375" style="50" customWidth="1"/>
    <col min="5127" max="5127" width="13.5703125" style="50" customWidth="1"/>
    <col min="5128" max="5128" width="15.85546875" style="50" customWidth="1"/>
    <col min="5129" max="5129" width="15.140625" style="50" customWidth="1"/>
    <col min="5130" max="5130" width="17.140625" style="50" customWidth="1"/>
    <col min="5131" max="5376" width="9.140625" style="50"/>
    <col min="5377" max="5377" width="87.28515625" style="50" customWidth="1"/>
    <col min="5378" max="5379" width="23.5703125" style="50" customWidth="1"/>
    <col min="5380" max="5380" width="20.28515625" style="50" bestFit="1" customWidth="1"/>
    <col min="5381" max="5381" width="20.7109375" style="50" customWidth="1"/>
    <col min="5382" max="5382" width="14.7109375" style="50" customWidth="1"/>
    <col min="5383" max="5383" width="13.5703125" style="50" customWidth="1"/>
    <col min="5384" max="5384" width="15.85546875" style="50" customWidth="1"/>
    <col min="5385" max="5385" width="15.140625" style="50" customWidth="1"/>
    <col min="5386" max="5386" width="17.140625" style="50" customWidth="1"/>
    <col min="5387" max="5632" width="9.140625" style="50"/>
    <col min="5633" max="5633" width="87.28515625" style="50" customWidth="1"/>
    <col min="5634" max="5635" width="23.5703125" style="50" customWidth="1"/>
    <col min="5636" max="5636" width="20.28515625" style="50" bestFit="1" customWidth="1"/>
    <col min="5637" max="5637" width="20.7109375" style="50" customWidth="1"/>
    <col min="5638" max="5638" width="14.7109375" style="50" customWidth="1"/>
    <col min="5639" max="5639" width="13.5703125" style="50" customWidth="1"/>
    <col min="5640" max="5640" width="15.85546875" style="50" customWidth="1"/>
    <col min="5641" max="5641" width="15.140625" style="50" customWidth="1"/>
    <col min="5642" max="5642" width="17.140625" style="50" customWidth="1"/>
    <col min="5643" max="5888" width="9.140625" style="50"/>
    <col min="5889" max="5889" width="87.28515625" style="50" customWidth="1"/>
    <col min="5890" max="5891" width="23.5703125" style="50" customWidth="1"/>
    <col min="5892" max="5892" width="20.28515625" style="50" bestFit="1" customWidth="1"/>
    <col min="5893" max="5893" width="20.7109375" style="50" customWidth="1"/>
    <col min="5894" max="5894" width="14.7109375" style="50" customWidth="1"/>
    <col min="5895" max="5895" width="13.5703125" style="50" customWidth="1"/>
    <col min="5896" max="5896" width="15.85546875" style="50" customWidth="1"/>
    <col min="5897" max="5897" width="15.140625" style="50" customWidth="1"/>
    <col min="5898" max="5898" width="17.140625" style="50" customWidth="1"/>
    <col min="5899" max="6144" width="9.140625" style="50"/>
    <col min="6145" max="6145" width="87.28515625" style="50" customWidth="1"/>
    <col min="6146" max="6147" width="23.5703125" style="50" customWidth="1"/>
    <col min="6148" max="6148" width="20.28515625" style="50" bestFit="1" customWidth="1"/>
    <col min="6149" max="6149" width="20.7109375" style="50" customWidth="1"/>
    <col min="6150" max="6150" width="14.7109375" style="50" customWidth="1"/>
    <col min="6151" max="6151" width="13.5703125" style="50" customWidth="1"/>
    <col min="6152" max="6152" width="15.85546875" style="50" customWidth="1"/>
    <col min="6153" max="6153" width="15.140625" style="50" customWidth="1"/>
    <col min="6154" max="6154" width="17.140625" style="50" customWidth="1"/>
    <col min="6155" max="6400" width="9.140625" style="50"/>
    <col min="6401" max="6401" width="87.28515625" style="50" customWidth="1"/>
    <col min="6402" max="6403" width="23.5703125" style="50" customWidth="1"/>
    <col min="6404" max="6404" width="20.28515625" style="50" bestFit="1" customWidth="1"/>
    <col min="6405" max="6405" width="20.7109375" style="50" customWidth="1"/>
    <col min="6406" max="6406" width="14.7109375" style="50" customWidth="1"/>
    <col min="6407" max="6407" width="13.5703125" style="50" customWidth="1"/>
    <col min="6408" max="6408" width="15.85546875" style="50" customWidth="1"/>
    <col min="6409" max="6409" width="15.140625" style="50" customWidth="1"/>
    <col min="6410" max="6410" width="17.140625" style="50" customWidth="1"/>
    <col min="6411" max="6656" width="9.140625" style="50"/>
    <col min="6657" max="6657" width="87.28515625" style="50" customWidth="1"/>
    <col min="6658" max="6659" width="23.5703125" style="50" customWidth="1"/>
    <col min="6660" max="6660" width="20.28515625" style="50" bestFit="1" customWidth="1"/>
    <col min="6661" max="6661" width="20.7109375" style="50" customWidth="1"/>
    <col min="6662" max="6662" width="14.7109375" style="50" customWidth="1"/>
    <col min="6663" max="6663" width="13.5703125" style="50" customWidth="1"/>
    <col min="6664" max="6664" width="15.85546875" style="50" customWidth="1"/>
    <col min="6665" max="6665" width="15.140625" style="50" customWidth="1"/>
    <col min="6666" max="6666" width="17.140625" style="50" customWidth="1"/>
    <col min="6667" max="6912" width="9.140625" style="50"/>
    <col min="6913" max="6913" width="87.28515625" style="50" customWidth="1"/>
    <col min="6914" max="6915" width="23.5703125" style="50" customWidth="1"/>
    <col min="6916" max="6916" width="20.28515625" style="50" bestFit="1" customWidth="1"/>
    <col min="6917" max="6917" width="20.7109375" style="50" customWidth="1"/>
    <col min="6918" max="6918" width="14.7109375" style="50" customWidth="1"/>
    <col min="6919" max="6919" width="13.5703125" style="50" customWidth="1"/>
    <col min="6920" max="6920" width="15.85546875" style="50" customWidth="1"/>
    <col min="6921" max="6921" width="15.140625" style="50" customWidth="1"/>
    <col min="6922" max="6922" width="17.140625" style="50" customWidth="1"/>
    <col min="6923" max="7168" width="9.140625" style="50"/>
    <col min="7169" max="7169" width="87.28515625" style="50" customWidth="1"/>
    <col min="7170" max="7171" width="23.5703125" style="50" customWidth="1"/>
    <col min="7172" max="7172" width="20.28515625" style="50" bestFit="1" customWidth="1"/>
    <col min="7173" max="7173" width="20.7109375" style="50" customWidth="1"/>
    <col min="7174" max="7174" width="14.7109375" style="50" customWidth="1"/>
    <col min="7175" max="7175" width="13.5703125" style="50" customWidth="1"/>
    <col min="7176" max="7176" width="15.85546875" style="50" customWidth="1"/>
    <col min="7177" max="7177" width="15.140625" style="50" customWidth="1"/>
    <col min="7178" max="7178" width="17.140625" style="50" customWidth="1"/>
    <col min="7179" max="7424" width="9.140625" style="50"/>
    <col min="7425" max="7425" width="87.28515625" style="50" customWidth="1"/>
    <col min="7426" max="7427" width="23.5703125" style="50" customWidth="1"/>
    <col min="7428" max="7428" width="20.28515625" style="50" bestFit="1" customWidth="1"/>
    <col min="7429" max="7429" width="20.7109375" style="50" customWidth="1"/>
    <col min="7430" max="7430" width="14.7109375" style="50" customWidth="1"/>
    <col min="7431" max="7431" width="13.5703125" style="50" customWidth="1"/>
    <col min="7432" max="7432" width="15.85546875" style="50" customWidth="1"/>
    <col min="7433" max="7433" width="15.140625" style="50" customWidth="1"/>
    <col min="7434" max="7434" width="17.140625" style="50" customWidth="1"/>
    <col min="7435" max="7680" width="9.140625" style="50"/>
    <col min="7681" max="7681" width="87.28515625" style="50" customWidth="1"/>
    <col min="7682" max="7683" width="23.5703125" style="50" customWidth="1"/>
    <col min="7684" max="7684" width="20.28515625" style="50" bestFit="1" customWidth="1"/>
    <col min="7685" max="7685" width="20.7109375" style="50" customWidth="1"/>
    <col min="7686" max="7686" width="14.7109375" style="50" customWidth="1"/>
    <col min="7687" max="7687" width="13.5703125" style="50" customWidth="1"/>
    <col min="7688" max="7688" width="15.85546875" style="50" customWidth="1"/>
    <col min="7689" max="7689" width="15.140625" style="50" customWidth="1"/>
    <col min="7690" max="7690" width="17.140625" style="50" customWidth="1"/>
    <col min="7691" max="7936" width="9.140625" style="50"/>
    <col min="7937" max="7937" width="87.28515625" style="50" customWidth="1"/>
    <col min="7938" max="7939" width="23.5703125" style="50" customWidth="1"/>
    <col min="7940" max="7940" width="20.28515625" style="50" bestFit="1" customWidth="1"/>
    <col min="7941" max="7941" width="20.7109375" style="50" customWidth="1"/>
    <col min="7942" max="7942" width="14.7109375" style="50" customWidth="1"/>
    <col min="7943" max="7943" width="13.5703125" style="50" customWidth="1"/>
    <col min="7944" max="7944" width="15.85546875" style="50" customWidth="1"/>
    <col min="7945" max="7945" width="15.140625" style="50" customWidth="1"/>
    <col min="7946" max="7946" width="17.140625" style="50" customWidth="1"/>
    <col min="7947" max="8192" width="9.140625" style="50"/>
    <col min="8193" max="8193" width="87.28515625" style="50" customWidth="1"/>
    <col min="8194" max="8195" width="23.5703125" style="50" customWidth="1"/>
    <col min="8196" max="8196" width="20.28515625" style="50" bestFit="1" customWidth="1"/>
    <col min="8197" max="8197" width="20.7109375" style="50" customWidth="1"/>
    <col min="8198" max="8198" width="14.7109375" style="50" customWidth="1"/>
    <col min="8199" max="8199" width="13.5703125" style="50" customWidth="1"/>
    <col min="8200" max="8200" width="15.85546875" style="50" customWidth="1"/>
    <col min="8201" max="8201" width="15.140625" style="50" customWidth="1"/>
    <col min="8202" max="8202" width="17.140625" style="50" customWidth="1"/>
    <col min="8203" max="8448" width="9.140625" style="50"/>
    <col min="8449" max="8449" width="87.28515625" style="50" customWidth="1"/>
    <col min="8450" max="8451" width="23.5703125" style="50" customWidth="1"/>
    <col min="8452" max="8452" width="20.28515625" style="50" bestFit="1" customWidth="1"/>
    <col min="8453" max="8453" width="20.7109375" style="50" customWidth="1"/>
    <col min="8454" max="8454" width="14.7109375" style="50" customWidth="1"/>
    <col min="8455" max="8455" width="13.5703125" style="50" customWidth="1"/>
    <col min="8456" max="8456" width="15.85546875" style="50" customWidth="1"/>
    <col min="8457" max="8457" width="15.140625" style="50" customWidth="1"/>
    <col min="8458" max="8458" width="17.140625" style="50" customWidth="1"/>
    <col min="8459" max="8704" width="9.140625" style="50"/>
    <col min="8705" max="8705" width="87.28515625" style="50" customWidth="1"/>
    <col min="8706" max="8707" width="23.5703125" style="50" customWidth="1"/>
    <col min="8708" max="8708" width="20.28515625" style="50" bestFit="1" customWidth="1"/>
    <col min="8709" max="8709" width="20.7109375" style="50" customWidth="1"/>
    <col min="8710" max="8710" width="14.7109375" style="50" customWidth="1"/>
    <col min="8711" max="8711" width="13.5703125" style="50" customWidth="1"/>
    <col min="8712" max="8712" width="15.85546875" style="50" customWidth="1"/>
    <col min="8713" max="8713" width="15.140625" style="50" customWidth="1"/>
    <col min="8714" max="8714" width="17.140625" style="50" customWidth="1"/>
    <col min="8715" max="8960" width="9.140625" style="50"/>
    <col min="8961" max="8961" width="87.28515625" style="50" customWidth="1"/>
    <col min="8962" max="8963" width="23.5703125" style="50" customWidth="1"/>
    <col min="8964" max="8964" width="20.28515625" style="50" bestFit="1" customWidth="1"/>
    <col min="8965" max="8965" width="20.7109375" style="50" customWidth="1"/>
    <col min="8966" max="8966" width="14.7109375" style="50" customWidth="1"/>
    <col min="8967" max="8967" width="13.5703125" style="50" customWidth="1"/>
    <col min="8968" max="8968" width="15.85546875" style="50" customWidth="1"/>
    <col min="8969" max="8969" width="15.140625" style="50" customWidth="1"/>
    <col min="8970" max="8970" width="17.140625" style="50" customWidth="1"/>
    <col min="8971" max="9216" width="9.140625" style="50"/>
    <col min="9217" max="9217" width="87.28515625" style="50" customWidth="1"/>
    <col min="9218" max="9219" width="23.5703125" style="50" customWidth="1"/>
    <col min="9220" max="9220" width="20.28515625" style="50" bestFit="1" customWidth="1"/>
    <col min="9221" max="9221" width="20.7109375" style="50" customWidth="1"/>
    <col min="9222" max="9222" width="14.7109375" style="50" customWidth="1"/>
    <col min="9223" max="9223" width="13.5703125" style="50" customWidth="1"/>
    <col min="9224" max="9224" width="15.85546875" style="50" customWidth="1"/>
    <col min="9225" max="9225" width="15.140625" style="50" customWidth="1"/>
    <col min="9226" max="9226" width="17.140625" style="50" customWidth="1"/>
    <col min="9227" max="9472" width="9.140625" style="50"/>
    <col min="9473" max="9473" width="87.28515625" style="50" customWidth="1"/>
    <col min="9474" max="9475" width="23.5703125" style="50" customWidth="1"/>
    <col min="9476" max="9476" width="20.28515625" style="50" bestFit="1" customWidth="1"/>
    <col min="9477" max="9477" width="20.7109375" style="50" customWidth="1"/>
    <col min="9478" max="9478" width="14.7109375" style="50" customWidth="1"/>
    <col min="9479" max="9479" width="13.5703125" style="50" customWidth="1"/>
    <col min="9480" max="9480" width="15.85546875" style="50" customWidth="1"/>
    <col min="9481" max="9481" width="15.140625" style="50" customWidth="1"/>
    <col min="9482" max="9482" width="17.140625" style="50" customWidth="1"/>
    <col min="9483" max="9728" width="9.140625" style="50"/>
    <col min="9729" max="9729" width="87.28515625" style="50" customWidth="1"/>
    <col min="9730" max="9731" width="23.5703125" style="50" customWidth="1"/>
    <col min="9732" max="9732" width="20.28515625" style="50" bestFit="1" customWidth="1"/>
    <col min="9733" max="9733" width="20.7109375" style="50" customWidth="1"/>
    <col min="9734" max="9734" width="14.7109375" style="50" customWidth="1"/>
    <col min="9735" max="9735" width="13.5703125" style="50" customWidth="1"/>
    <col min="9736" max="9736" width="15.85546875" style="50" customWidth="1"/>
    <col min="9737" max="9737" width="15.140625" style="50" customWidth="1"/>
    <col min="9738" max="9738" width="17.140625" style="50" customWidth="1"/>
    <col min="9739" max="9984" width="9.140625" style="50"/>
    <col min="9985" max="9985" width="87.28515625" style="50" customWidth="1"/>
    <col min="9986" max="9987" width="23.5703125" style="50" customWidth="1"/>
    <col min="9988" max="9988" width="20.28515625" style="50" bestFit="1" customWidth="1"/>
    <col min="9989" max="9989" width="20.7109375" style="50" customWidth="1"/>
    <col min="9990" max="9990" width="14.7109375" style="50" customWidth="1"/>
    <col min="9991" max="9991" width="13.5703125" style="50" customWidth="1"/>
    <col min="9992" max="9992" width="15.85546875" style="50" customWidth="1"/>
    <col min="9993" max="9993" width="15.140625" style="50" customWidth="1"/>
    <col min="9994" max="9994" width="17.140625" style="50" customWidth="1"/>
    <col min="9995" max="10240" width="9.140625" style="50"/>
    <col min="10241" max="10241" width="87.28515625" style="50" customWidth="1"/>
    <col min="10242" max="10243" width="23.5703125" style="50" customWidth="1"/>
    <col min="10244" max="10244" width="20.28515625" style="50" bestFit="1" customWidth="1"/>
    <col min="10245" max="10245" width="20.7109375" style="50" customWidth="1"/>
    <col min="10246" max="10246" width="14.7109375" style="50" customWidth="1"/>
    <col min="10247" max="10247" width="13.5703125" style="50" customWidth="1"/>
    <col min="10248" max="10248" width="15.85546875" style="50" customWidth="1"/>
    <col min="10249" max="10249" width="15.140625" style="50" customWidth="1"/>
    <col min="10250" max="10250" width="17.140625" style="50" customWidth="1"/>
    <col min="10251" max="10496" width="9.140625" style="50"/>
    <col min="10497" max="10497" width="87.28515625" style="50" customWidth="1"/>
    <col min="10498" max="10499" width="23.5703125" style="50" customWidth="1"/>
    <col min="10500" max="10500" width="20.28515625" style="50" bestFit="1" customWidth="1"/>
    <col min="10501" max="10501" width="20.7109375" style="50" customWidth="1"/>
    <col min="10502" max="10502" width="14.7109375" style="50" customWidth="1"/>
    <col min="10503" max="10503" width="13.5703125" style="50" customWidth="1"/>
    <col min="10504" max="10504" width="15.85546875" style="50" customWidth="1"/>
    <col min="10505" max="10505" width="15.140625" style="50" customWidth="1"/>
    <col min="10506" max="10506" width="17.140625" style="50" customWidth="1"/>
    <col min="10507" max="10752" width="9.140625" style="50"/>
    <col min="10753" max="10753" width="87.28515625" style="50" customWidth="1"/>
    <col min="10754" max="10755" width="23.5703125" style="50" customWidth="1"/>
    <col min="10756" max="10756" width="20.28515625" style="50" bestFit="1" customWidth="1"/>
    <col min="10757" max="10757" width="20.7109375" style="50" customWidth="1"/>
    <col min="10758" max="10758" width="14.7109375" style="50" customWidth="1"/>
    <col min="10759" max="10759" width="13.5703125" style="50" customWidth="1"/>
    <col min="10760" max="10760" width="15.85546875" style="50" customWidth="1"/>
    <col min="10761" max="10761" width="15.140625" style="50" customWidth="1"/>
    <col min="10762" max="10762" width="17.140625" style="50" customWidth="1"/>
    <col min="10763" max="11008" width="9.140625" style="50"/>
    <col min="11009" max="11009" width="87.28515625" style="50" customWidth="1"/>
    <col min="11010" max="11011" width="23.5703125" style="50" customWidth="1"/>
    <col min="11012" max="11012" width="20.28515625" style="50" bestFit="1" customWidth="1"/>
    <col min="11013" max="11013" width="20.7109375" style="50" customWidth="1"/>
    <col min="11014" max="11014" width="14.7109375" style="50" customWidth="1"/>
    <col min="11015" max="11015" width="13.5703125" style="50" customWidth="1"/>
    <col min="11016" max="11016" width="15.85546875" style="50" customWidth="1"/>
    <col min="11017" max="11017" width="15.140625" style="50" customWidth="1"/>
    <col min="11018" max="11018" width="17.140625" style="50" customWidth="1"/>
    <col min="11019" max="11264" width="9.140625" style="50"/>
    <col min="11265" max="11265" width="87.28515625" style="50" customWidth="1"/>
    <col min="11266" max="11267" width="23.5703125" style="50" customWidth="1"/>
    <col min="11268" max="11268" width="20.28515625" style="50" bestFit="1" customWidth="1"/>
    <col min="11269" max="11269" width="20.7109375" style="50" customWidth="1"/>
    <col min="11270" max="11270" width="14.7109375" style="50" customWidth="1"/>
    <col min="11271" max="11271" width="13.5703125" style="50" customWidth="1"/>
    <col min="11272" max="11272" width="15.85546875" style="50" customWidth="1"/>
    <col min="11273" max="11273" width="15.140625" style="50" customWidth="1"/>
    <col min="11274" max="11274" width="17.140625" style="50" customWidth="1"/>
    <col min="11275" max="11520" width="9.140625" style="50"/>
    <col min="11521" max="11521" width="87.28515625" style="50" customWidth="1"/>
    <col min="11522" max="11523" width="23.5703125" style="50" customWidth="1"/>
    <col min="11524" max="11524" width="20.28515625" style="50" bestFit="1" customWidth="1"/>
    <col min="11525" max="11525" width="20.7109375" style="50" customWidth="1"/>
    <col min="11526" max="11526" width="14.7109375" style="50" customWidth="1"/>
    <col min="11527" max="11527" width="13.5703125" style="50" customWidth="1"/>
    <col min="11528" max="11528" width="15.85546875" style="50" customWidth="1"/>
    <col min="11529" max="11529" width="15.140625" style="50" customWidth="1"/>
    <col min="11530" max="11530" width="17.140625" style="50" customWidth="1"/>
    <col min="11531" max="11776" width="9.140625" style="50"/>
    <col min="11777" max="11777" width="87.28515625" style="50" customWidth="1"/>
    <col min="11778" max="11779" width="23.5703125" style="50" customWidth="1"/>
    <col min="11780" max="11780" width="20.28515625" style="50" bestFit="1" customWidth="1"/>
    <col min="11781" max="11781" width="20.7109375" style="50" customWidth="1"/>
    <col min="11782" max="11782" width="14.7109375" style="50" customWidth="1"/>
    <col min="11783" max="11783" width="13.5703125" style="50" customWidth="1"/>
    <col min="11784" max="11784" width="15.85546875" style="50" customWidth="1"/>
    <col min="11785" max="11785" width="15.140625" style="50" customWidth="1"/>
    <col min="11786" max="11786" width="17.140625" style="50" customWidth="1"/>
    <col min="11787" max="12032" width="9.140625" style="50"/>
    <col min="12033" max="12033" width="87.28515625" style="50" customWidth="1"/>
    <col min="12034" max="12035" width="23.5703125" style="50" customWidth="1"/>
    <col min="12036" max="12036" width="20.28515625" style="50" bestFit="1" customWidth="1"/>
    <col min="12037" max="12037" width="20.7109375" style="50" customWidth="1"/>
    <col min="12038" max="12038" width="14.7109375" style="50" customWidth="1"/>
    <col min="12039" max="12039" width="13.5703125" style="50" customWidth="1"/>
    <col min="12040" max="12040" width="15.85546875" style="50" customWidth="1"/>
    <col min="12041" max="12041" width="15.140625" style="50" customWidth="1"/>
    <col min="12042" max="12042" width="17.140625" style="50" customWidth="1"/>
    <col min="12043" max="12288" width="9.140625" style="50"/>
    <col min="12289" max="12289" width="87.28515625" style="50" customWidth="1"/>
    <col min="12290" max="12291" width="23.5703125" style="50" customWidth="1"/>
    <col min="12292" max="12292" width="20.28515625" style="50" bestFit="1" customWidth="1"/>
    <col min="12293" max="12293" width="20.7109375" style="50" customWidth="1"/>
    <col min="12294" max="12294" width="14.7109375" style="50" customWidth="1"/>
    <col min="12295" max="12295" width="13.5703125" style="50" customWidth="1"/>
    <col min="12296" max="12296" width="15.85546875" style="50" customWidth="1"/>
    <col min="12297" max="12297" width="15.140625" style="50" customWidth="1"/>
    <col min="12298" max="12298" width="17.140625" style="50" customWidth="1"/>
    <col min="12299" max="12544" width="9.140625" style="50"/>
    <col min="12545" max="12545" width="87.28515625" style="50" customWidth="1"/>
    <col min="12546" max="12547" width="23.5703125" style="50" customWidth="1"/>
    <col min="12548" max="12548" width="20.28515625" style="50" bestFit="1" customWidth="1"/>
    <col min="12549" max="12549" width="20.7109375" style="50" customWidth="1"/>
    <col min="12550" max="12550" width="14.7109375" style="50" customWidth="1"/>
    <col min="12551" max="12551" width="13.5703125" style="50" customWidth="1"/>
    <col min="12552" max="12552" width="15.85546875" style="50" customWidth="1"/>
    <col min="12553" max="12553" width="15.140625" style="50" customWidth="1"/>
    <col min="12554" max="12554" width="17.140625" style="50" customWidth="1"/>
    <col min="12555" max="12800" width="9.140625" style="50"/>
    <col min="12801" max="12801" width="87.28515625" style="50" customWidth="1"/>
    <col min="12802" max="12803" width="23.5703125" style="50" customWidth="1"/>
    <col min="12804" max="12804" width="20.28515625" style="50" bestFit="1" customWidth="1"/>
    <col min="12805" max="12805" width="20.7109375" style="50" customWidth="1"/>
    <col min="12806" max="12806" width="14.7109375" style="50" customWidth="1"/>
    <col min="12807" max="12807" width="13.5703125" style="50" customWidth="1"/>
    <col min="12808" max="12808" width="15.85546875" style="50" customWidth="1"/>
    <col min="12809" max="12809" width="15.140625" style="50" customWidth="1"/>
    <col min="12810" max="12810" width="17.140625" style="50" customWidth="1"/>
    <col min="12811" max="13056" width="9.140625" style="50"/>
    <col min="13057" max="13057" width="87.28515625" style="50" customWidth="1"/>
    <col min="13058" max="13059" width="23.5703125" style="50" customWidth="1"/>
    <col min="13060" max="13060" width="20.28515625" style="50" bestFit="1" customWidth="1"/>
    <col min="13061" max="13061" width="20.7109375" style="50" customWidth="1"/>
    <col min="13062" max="13062" width="14.7109375" style="50" customWidth="1"/>
    <col min="13063" max="13063" width="13.5703125" style="50" customWidth="1"/>
    <col min="13064" max="13064" width="15.85546875" style="50" customWidth="1"/>
    <col min="13065" max="13065" width="15.140625" style="50" customWidth="1"/>
    <col min="13066" max="13066" width="17.140625" style="50" customWidth="1"/>
    <col min="13067" max="13312" width="9.140625" style="50"/>
    <col min="13313" max="13313" width="87.28515625" style="50" customWidth="1"/>
    <col min="13314" max="13315" width="23.5703125" style="50" customWidth="1"/>
    <col min="13316" max="13316" width="20.28515625" style="50" bestFit="1" customWidth="1"/>
    <col min="13317" max="13317" width="20.7109375" style="50" customWidth="1"/>
    <col min="13318" max="13318" width="14.7109375" style="50" customWidth="1"/>
    <col min="13319" max="13319" width="13.5703125" style="50" customWidth="1"/>
    <col min="13320" max="13320" width="15.85546875" style="50" customWidth="1"/>
    <col min="13321" max="13321" width="15.140625" style="50" customWidth="1"/>
    <col min="13322" max="13322" width="17.140625" style="50" customWidth="1"/>
    <col min="13323" max="13568" width="9.140625" style="50"/>
    <col min="13569" max="13569" width="87.28515625" style="50" customWidth="1"/>
    <col min="13570" max="13571" width="23.5703125" style="50" customWidth="1"/>
    <col min="13572" max="13572" width="20.28515625" style="50" bestFit="1" customWidth="1"/>
    <col min="13573" max="13573" width="20.7109375" style="50" customWidth="1"/>
    <col min="13574" max="13574" width="14.7109375" style="50" customWidth="1"/>
    <col min="13575" max="13575" width="13.5703125" style="50" customWidth="1"/>
    <col min="13576" max="13576" width="15.85546875" style="50" customWidth="1"/>
    <col min="13577" max="13577" width="15.140625" style="50" customWidth="1"/>
    <col min="13578" max="13578" width="17.140625" style="50" customWidth="1"/>
    <col min="13579" max="13824" width="9.140625" style="50"/>
    <col min="13825" max="13825" width="87.28515625" style="50" customWidth="1"/>
    <col min="13826" max="13827" width="23.5703125" style="50" customWidth="1"/>
    <col min="13828" max="13828" width="20.28515625" style="50" bestFit="1" customWidth="1"/>
    <col min="13829" max="13829" width="20.7109375" style="50" customWidth="1"/>
    <col min="13830" max="13830" width="14.7109375" style="50" customWidth="1"/>
    <col min="13831" max="13831" width="13.5703125" style="50" customWidth="1"/>
    <col min="13832" max="13832" width="15.85546875" style="50" customWidth="1"/>
    <col min="13833" max="13833" width="15.140625" style="50" customWidth="1"/>
    <col min="13834" max="13834" width="17.140625" style="50" customWidth="1"/>
    <col min="13835" max="14080" width="9.140625" style="50"/>
    <col min="14081" max="14081" width="87.28515625" style="50" customWidth="1"/>
    <col min="14082" max="14083" width="23.5703125" style="50" customWidth="1"/>
    <col min="14084" max="14084" width="20.28515625" style="50" bestFit="1" customWidth="1"/>
    <col min="14085" max="14085" width="20.7109375" style="50" customWidth="1"/>
    <col min="14086" max="14086" width="14.7109375" style="50" customWidth="1"/>
    <col min="14087" max="14087" width="13.5703125" style="50" customWidth="1"/>
    <col min="14088" max="14088" width="15.85546875" style="50" customWidth="1"/>
    <col min="14089" max="14089" width="15.140625" style="50" customWidth="1"/>
    <col min="14090" max="14090" width="17.140625" style="50" customWidth="1"/>
    <col min="14091" max="14336" width="9.140625" style="50"/>
    <col min="14337" max="14337" width="87.28515625" style="50" customWidth="1"/>
    <col min="14338" max="14339" width="23.5703125" style="50" customWidth="1"/>
    <col min="14340" max="14340" width="20.28515625" style="50" bestFit="1" customWidth="1"/>
    <col min="14341" max="14341" width="20.7109375" style="50" customWidth="1"/>
    <col min="14342" max="14342" width="14.7109375" style="50" customWidth="1"/>
    <col min="14343" max="14343" width="13.5703125" style="50" customWidth="1"/>
    <col min="14344" max="14344" width="15.85546875" style="50" customWidth="1"/>
    <col min="14345" max="14345" width="15.140625" style="50" customWidth="1"/>
    <col min="14346" max="14346" width="17.140625" style="50" customWidth="1"/>
    <col min="14347" max="14592" width="9.140625" style="50"/>
    <col min="14593" max="14593" width="87.28515625" style="50" customWidth="1"/>
    <col min="14594" max="14595" width="23.5703125" style="50" customWidth="1"/>
    <col min="14596" max="14596" width="20.28515625" style="50" bestFit="1" customWidth="1"/>
    <col min="14597" max="14597" width="20.7109375" style="50" customWidth="1"/>
    <col min="14598" max="14598" width="14.7109375" style="50" customWidth="1"/>
    <col min="14599" max="14599" width="13.5703125" style="50" customWidth="1"/>
    <col min="14600" max="14600" width="15.85546875" style="50" customWidth="1"/>
    <col min="14601" max="14601" width="15.140625" style="50" customWidth="1"/>
    <col min="14602" max="14602" width="17.140625" style="50" customWidth="1"/>
    <col min="14603" max="14848" width="9.140625" style="50"/>
    <col min="14849" max="14849" width="87.28515625" style="50" customWidth="1"/>
    <col min="14850" max="14851" width="23.5703125" style="50" customWidth="1"/>
    <col min="14852" max="14852" width="20.28515625" style="50" bestFit="1" customWidth="1"/>
    <col min="14853" max="14853" width="20.7109375" style="50" customWidth="1"/>
    <col min="14854" max="14854" width="14.7109375" style="50" customWidth="1"/>
    <col min="14855" max="14855" width="13.5703125" style="50" customWidth="1"/>
    <col min="14856" max="14856" width="15.85546875" style="50" customWidth="1"/>
    <col min="14857" max="14857" width="15.140625" style="50" customWidth="1"/>
    <col min="14858" max="14858" width="17.140625" style="50" customWidth="1"/>
    <col min="14859" max="15104" width="9.140625" style="50"/>
    <col min="15105" max="15105" width="87.28515625" style="50" customWidth="1"/>
    <col min="15106" max="15107" width="23.5703125" style="50" customWidth="1"/>
    <col min="15108" max="15108" width="20.28515625" style="50" bestFit="1" customWidth="1"/>
    <col min="15109" max="15109" width="20.7109375" style="50" customWidth="1"/>
    <col min="15110" max="15110" width="14.7109375" style="50" customWidth="1"/>
    <col min="15111" max="15111" width="13.5703125" style="50" customWidth="1"/>
    <col min="15112" max="15112" width="15.85546875" style="50" customWidth="1"/>
    <col min="15113" max="15113" width="15.140625" style="50" customWidth="1"/>
    <col min="15114" max="15114" width="17.140625" style="50" customWidth="1"/>
    <col min="15115" max="15360" width="9.140625" style="50"/>
    <col min="15361" max="15361" width="87.28515625" style="50" customWidth="1"/>
    <col min="15362" max="15363" width="23.5703125" style="50" customWidth="1"/>
    <col min="15364" max="15364" width="20.28515625" style="50" bestFit="1" customWidth="1"/>
    <col min="15365" max="15365" width="20.7109375" style="50" customWidth="1"/>
    <col min="15366" max="15366" width="14.7109375" style="50" customWidth="1"/>
    <col min="15367" max="15367" width="13.5703125" style="50" customWidth="1"/>
    <col min="15368" max="15368" width="15.85546875" style="50" customWidth="1"/>
    <col min="15369" max="15369" width="15.140625" style="50" customWidth="1"/>
    <col min="15370" max="15370" width="17.140625" style="50" customWidth="1"/>
    <col min="15371" max="15616" width="9.140625" style="50"/>
    <col min="15617" max="15617" width="87.28515625" style="50" customWidth="1"/>
    <col min="15618" max="15619" width="23.5703125" style="50" customWidth="1"/>
    <col min="15620" max="15620" width="20.28515625" style="50" bestFit="1" customWidth="1"/>
    <col min="15621" max="15621" width="20.7109375" style="50" customWidth="1"/>
    <col min="15622" max="15622" width="14.7109375" style="50" customWidth="1"/>
    <col min="15623" max="15623" width="13.5703125" style="50" customWidth="1"/>
    <col min="15624" max="15624" width="15.85546875" style="50" customWidth="1"/>
    <col min="15625" max="15625" width="15.140625" style="50" customWidth="1"/>
    <col min="15626" max="15626" width="17.140625" style="50" customWidth="1"/>
    <col min="15627" max="15872" width="9.140625" style="50"/>
    <col min="15873" max="15873" width="87.28515625" style="50" customWidth="1"/>
    <col min="15874" max="15875" width="23.5703125" style="50" customWidth="1"/>
    <col min="15876" max="15876" width="20.28515625" style="50" bestFit="1" customWidth="1"/>
    <col min="15877" max="15877" width="20.7109375" style="50" customWidth="1"/>
    <col min="15878" max="15878" width="14.7109375" style="50" customWidth="1"/>
    <col min="15879" max="15879" width="13.5703125" style="50" customWidth="1"/>
    <col min="15880" max="15880" width="15.85546875" style="50" customWidth="1"/>
    <col min="15881" max="15881" width="15.140625" style="50" customWidth="1"/>
    <col min="15882" max="15882" width="17.140625" style="50" customWidth="1"/>
    <col min="15883" max="16128" width="9.140625" style="50"/>
    <col min="16129" max="16129" width="87.28515625" style="50" customWidth="1"/>
    <col min="16130" max="16131" width="23.5703125" style="50" customWidth="1"/>
    <col min="16132" max="16132" width="20.28515625" style="50" bestFit="1" customWidth="1"/>
    <col min="16133" max="16133" width="20.7109375" style="50" customWidth="1"/>
    <col min="16134" max="16134" width="14.7109375" style="50" customWidth="1"/>
    <col min="16135" max="16135" width="13.5703125" style="50" customWidth="1"/>
    <col min="16136" max="16136" width="15.85546875" style="50" customWidth="1"/>
    <col min="16137" max="16137" width="15.140625" style="50" customWidth="1"/>
    <col min="16138" max="16138" width="17.140625" style="50" customWidth="1"/>
    <col min="16139" max="16384" width="9.140625" style="50"/>
  </cols>
  <sheetData>
    <row r="1" spans="1:8" ht="20.25" x14ac:dyDescent="0.25">
      <c r="A1" s="48" t="s">
        <v>580</v>
      </c>
      <c r="B1" s="49"/>
      <c r="C1" s="49"/>
      <c r="D1" s="49"/>
      <c r="E1" s="60"/>
    </row>
    <row r="2" spans="1:8" ht="18" customHeight="1" x14ac:dyDescent="0.25">
      <c r="A2" s="51" t="s">
        <v>486</v>
      </c>
      <c r="B2" s="52"/>
      <c r="C2" s="52"/>
      <c r="D2" s="52"/>
      <c r="E2" s="52"/>
    </row>
    <row r="3" spans="1:8" ht="18" customHeight="1" x14ac:dyDescent="0.25">
      <c r="A3" s="34" t="s">
        <v>31</v>
      </c>
      <c r="B3" s="53"/>
      <c r="C3" s="52"/>
      <c r="D3" s="52"/>
      <c r="E3" s="52"/>
    </row>
    <row r="4" spans="1:8" ht="18" customHeight="1" x14ac:dyDescent="0.25">
      <c r="A4" s="34"/>
      <c r="B4" s="53"/>
      <c r="C4" s="52"/>
      <c r="D4" s="52"/>
      <c r="E4" s="52"/>
    </row>
    <row r="5" spans="1:8" s="54" customFormat="1" ht="15.75" customHeight="1" x14ac:dyDescent="0.25">
      <c r="A5" s="175"/>
      <c r="B5" s="304" t="s">
        <v>294</v>
      </c>
      <c r="C5" s="314" t="s">
        <v>294</v>
      </c>
      <c r="D5" s="606" t="s">
        <v>294</v>
      </c>
      <c r="E5" s="304" t="s">
        <v>295</v>
      </c>
      <c r="F5" s="304" t="s">
        <v>296</v>
      </c>
    </row>
    <row r="6" spans="1:8" s="54" customFormat="1" ht="31.5" x14ac:dyDescent="0.25">
      <c r="A6" s="176"/>
      <c r="B6" s="305" t="s">
        <v>411</v>
      </c>
      <c r="C6" s="315" t="s">
        <v>412</v>
      </c>
      <c r="D6" s="305" t="s">
        <v>413</v>
      </c>
      <c r="E6" s="305" t="s">
        <v>414</v>
      </c>
      <c r="F6" s="305" t="s">
        <v>415</v>
      </c>
    </row>
    <row r="7" spans="1:8" s="55" customFormat="1" ht="15.75" x14ac:dyDescent="0.25">
      <c r="A7" s="176"/>
      <c r="B7" s="177">
        <v>1</v>
      </c>
      <c r="C7" s="178">
        <v>2</v>
      </c>
      <c r="D7" s="316">
        <v>3</v>
      </c>
      <c r="E7" s="177">
        <v>4</v>
      </c>
      <c r="F7" s="177">
        <v>5</v>
      </c>
    </row>
    <row r="8" spans="1:8" s="56" customFormat="1" ht="18" x14ac:dyDescent="0.25">
      <c r="A8" s="179" t="s">
        <v>98</v>
      </c>
      <c r="B8" s="180">
        <f>SUM(B9:B15)</f>
        <v>147970768654</v>
      </c>
      <c r="C8" s="180">
        <f>SUM(C9:C15)</f>
        <v>169008679750</v>
      </c>
      <c r="D8" s="180">
        <f>SUM(D9:D15)</f>
        <v>195700679620</v>
      </c>
      <c r="E8" s="180">
        <f>SUM(E9:E15)</f>
        <v>26691999870</v>
      </c>
      <c r="F8" s="181">
        <f t="shared" ref="F8:F15" si="0">E8/B8*100</f>
        <v>18.038697854178142</v>
      </c>
    </row>
    <row r="9" spans="1:8" s="54" customFormat="1" ht="15.75" x14ac:dyDescent="0.25">
      <c r="A9" s="182" t="s">
        <v>99</v>
      </c>
      <c r="B9" s="183">
        <f>21527076980+100000000</f>
        <v>21627076980</v>
      </c>
      <c r="C9" s="183">
        <v>24611676980</v>
      </c>
      <c r="D9" s="183">
        <f>26328676980+200000000</f>
        <v>26528676980</v>
      </c>
      <c r="E9" s="183">
        <f>D9-C9</f>
        <v>1917000000</v>
      </c>
      <c r="F9" s="184">
        <f t="shared" si="0"/>
        <v>8.8638885493993378</v>
      </c>
      <c r="H9" s="57"/>
    </row>
    <row r="10" spans="1:8" s="54" customFormat="1" ht="15.75" x14ac:dyDescent="0.25">
      <c r="A10" s="182" t="s">
        <v>100</v>
      </c>
      <c r="B10" s="183">
        <f>13948304293-20000000</f>
        <v>13928304293</v>
      </c>
      <c r="C10" s="183">
        <v>14345112585</v>
      </c>
      <c r="D10" s="183">
        <v>14613874459</v>
      </c>
      <c r="E10" s="183">
        <f t="shared" ref="E10:E15" si="1">D10-C10</f>
        <v>268761874</v>
      </c>
      <c r="F10" s="184">
        <f t="shared" si="0"/>
        <v>1.9296094366280658</v>
      </c>
    </row>
    <row r="11" spans="1:8" s="54" customFormat="1" ht="15.75" x14ac:dyDescent="0.25">
      <c r="A11" s="182" t="s">
        <v>101</v>
      </c>
      <c r="B11" s="183">
        <f>101127107358+2518136803</f>
        <v>103645244161</v>
      </c>
      <c r="C11" s="183">
        <v>120947128314</v>
      </c>
      <c r="D11" s="183">
        <f>143724305962-1178400</f>
        <v>143723127562</v>
      </c>
      <c r="E11" s="183">
        <f t="shared" si="1"/>
        <v>22775999248</v>
      </c>
      <c r="F11" s="184">
        <f t="shared" si="0"/>
        <v>21.974958361447168</v>
      </c>
    </row>
    <row r="12" spans="1:8" s="54" customFormat="1" ht="15.75" x14ac:dyDescent="0.25">
      <c r="A12" s="182" t="s">
        <v>102</v>
      </c>
      <c r="B12" s="183">
        <v>231532391</v>
      </c>
      <c r="C12" s="183">
        <v>280782391</v>
      </c>
      <c r="D12" s="183">
        <v>276266938</v>
      </c>
      <c r="E12" s="183">
        <f t="shared" si="1"/>
        <v>-4515453</v>
      </c>
      <c r="F12" s="184">
        <f t="shared" si="0"/>
        <v>-1.9502467799419043</v>
      </c>
      <c r="G12" s="57"/>
    </row>
    <row r="13" spans="1:8" s="54" customFormat="1" ht="15.75" x14ac:dyDescent="0.25">
      <c r="A13" s="182" t="s">
        <v>421</v>
      </c>
      <c r="B13" s="183">
        <v>5644729263</v>
      </c>
      <c r="C13" s="183">
        <v>5449374181</v>
      </c>
      <c r="D13" s="183">
        <v>7000000000</v>
      </c>
      <c r="E13" s="183">
        <f t="shared" si="1"/>
        <v>1550625819</v>
      </c>
      <c r="F13" s="184">
        <f t="shared" si="0"/>
        <v>27.470331113380801</v>
      </c>
    </row>
    <row r="14" spans="1:8" s="54" customFormat="1" ht="15.75" x14ac:dyDescent="0.25">
      <c r="A14" s="182" t="s">
        <v>104</v>
      </c>
      <c r="B14" s="183">
        <v>974409586</v>
      </c>
      <c r="C14" s="183">
        <v>1203003753</v>
      </c>
      <c r="D14" s="183">
        <v>1319580733</v>
      </c>
      <c r="E14" s="183">
        <f t="shared" si="1"/>
        <v>116576980</v>
      </c>
      <c r="F14" s="184">
        <f t="shared" si="0"/>
        <v>11.963858081338703</v>
      </c>
      <c r="G14" s="57"/>
    </row>
    <row r="15" spans="1:8" s="54" customFormat="1" ht="15.75" x14ac:dyDescent="0.25">
      <c r="A15" s="182" t="s">
        <v>201</v>
      </c>
      <c r="B15" s="185">
        <f>1899471980+20000000</f>
        <v>1919471980</v>
      </c>
      <c r="C15" s="185">
        <v>2171601546</v>
      </c>
      <c r="D15" s="185">
        <f>2239006155+145793+1000</f>
        <v>2239152948</v>
      </c>
      <c r="E15" s="183">
        <f t="shared" si="1"/>
        <v>67551402</v>
      </c>
      <c r="F15" s="184">
        <f t="shared" si="0"/>
        <v>3.5192700234155021</v>
      </c>
    </row>
    <row r="16" spans="1:8" ht="18" customHeight="1" x14ac:dyDescent="0.25">
      <c r="A16" s="186"/>
      <c r="B16" s="187"/>
      <c r="C16" s="188"/>
      <c r="D16" s="183"/>
      <c r="E16" s="185"/>
      <c r="F16" s="188"/>
    </row>
    <row r="17" spans="1:8" s="54" customFormat="1" ht="15.75" customHeight="1" x14ac:dyDescent="0.25">
      <c r="A17" s="175"/>
      <c r="B17" s="304" t="s">
        <v>294</v>
      </c>
      <c r="C17" s="314" t="s">
        <v>294</v>
      </c>
      <c r="D17" s="606" t="s">
        <v>294</v>
      </c>
      <c r="E17" s="304" t="s">
        <v>295</v>
      </c>
      <c r="F17" s="304" t="s">
        <v>296</v>
      </c>
    </row>
    <row r="18" spans="1:8" s="54" customFormat="1" ht="31.5" x14ac:dyDescent="0.25">
      <c r="A18" s="176"/>
      <c r="B18" s="305" t="s">
        <v>416</v>
      </c>
      <c r="C18" s="305" t="s">
        <v>417</v>
      </c>
      <c r="D18" s="315" t="s">
        <v>418</v>
      </c>
      <c r="E18" s="305" t="s">
        <v>419</v>
      </c>
      <c r="F18" s="305" t="s">
        <v>420</v>
      </c>
    </row>
    <row r="19" spans="1:8" s="55" customFormat="1" ht="15.75" x14ac:dyDescent="0.25">
      <c r="A19" s="176"/>
      <c r="B19" s="177">
        <v>1</v>
      </c>
      <c r="C19" s="177">
        <v>2</v>
      </c>
      <c r="D19" s="316">
        <v>3</v>
      </c>
      <c r="E19" s="177">
        <v>4</v>
      </c>
      <c r="F19" s="177">
        <v>5</v>
      </c>
    </row>
    <row r="20" spans="1:8" s="56" customFormat="1" ht="18" x14ac:dyDescent="0.25">
      <c r="A20" s="179" t="s">
        <v>202</v>
      </c>
      <c r="B20" s="180">
        <f>SUM(B21:B27)</f>
        <v>156525862168</v>
      </c>
      <c r="C20" s="180">
        <f>SUM(C21:C27)</f>
        <v>176111709908</v>
      </c>
      <c r="D20" s="180">
        <f>SUM(D21:D27)</f>
        <v>205759166364</v>
      </c>
      <c r="E20" s="180">
        <f>SUM(E21:E27)</f>
        <v>29647456456</v>
      </c>
      <c r="F20" s="181">
        <f t="shared" ref="F20:F27" si="2">E20/B20*100</f>
        <v>18.940931578565102</v>
      </c>
    </row>
    <row r="21" spans="1:8" s="54" customFormat="1" ht="15.75" x14ac:dyDescent="0.25">
      <c r="A21" s="182" t="s">
        <v>99</v>
      </c>
      <c r="B21" s="183">
        <f>21527076980+100000000</f>
        <v>21627076980</v>
      </c>
      <c r="C21" s="183">
        <v>24611676980</v>
      </c>
      <c r="D21" s="183">
        <v>26528676980</v>
      </c>
      <c r="E21" s="183">
        <f t="shared" ref="E21:E27" si="3">D21-C21</f>
        <v>1917000000</v>
      </c>
      <c r="F21" s="184">
        <f t="shared" si="2"/>
        <v>8.8638885493993378</v>
      </c>
      <c r="H21" s="57"/>
    </row>
    <row r="22" spans="1:8" s="54" customFormat="1" ht="15.75" x14ac:dyDescent="0.25">
      <c r="A22" s="182" t="s">
        <v>139</v>
      </c>
      <c r="B22" s="183">
        <f>20341205909-20000000</f>
        <v>20321205909</v>
      </c>
      <c r="C22" s="183">
        <v>18751885565</v>
      </c>
      <c r="D22" s="183">
        <v>19734339959</v>
      </c>
      <c r="E22" s="183">
        <f t="shared" si="3"/>
        <v>982454394</v>
      </c>
      <c r="F22" s="184">
        <f t="shared" si="2"/>
        <v>4.8346264409676776</v>
      </c>
    </row>
    <row r="23" spans="1:8" s="54" customFormat="1" ht="15.75" x14ac:dyDescent="0.25">
      <c r="A23" s="182" t="s">
        <v>101</v>
      </c>
      <c r="B23" s="183">
        <v>103645244161</v>
      </c>
      <c r="C23" s="183">
        <v>120947128314</v>
      </c>
      <c r="D23" s="183">
        <f>143724305962-1178400</f>
        <v>143723127562</v>
      </c>
      <c r="E23" s="183">
        <f t="shared" si="3"/>
        <v>22775999248</v>
      </c>
      <c r="F23" s="184">
        <f t="shared" si="2"/>
        <v>21.974958361447168</v>
      </c>
    </row>
    <row r="24" spans="1:8" s="54" customFormat="1" ht="15.75" x14ac:dyDescent="0.25">
      <c r="A24" s="182" t="s">
        <v>102</v>
      </c>
      <c r="B24" s="183">
        <v>231532391</v>
      </c>
      <c r="C24" s="183">
        <v>280782391</v>
      </c>
      <c r="D24" s="183">
        <v>276266938</v>
      </c>
      <c r="E24" s="183">
        <f t="shared" si="3"/>
        <v>-4515453</v>
      </c>
      <c r="F24" s="184">
        <f t="shared" si="2"/>
        <v>-1.9502467799419043</v>
      </c>
      <c r="G24" s="57"/>
    </row>
    <row r="25" spans="1:8" s="54" customFormat="1" ht="15.75" x14ac:dyDescent="0.25">
      <c r="A25" s="182" t="s">
        <v>103</v>
      </c>
      <c r="B25" s="183">
        <v>5644729263</v>
      </c>
      <c r="C25" s="183">
        <v>5449374181</v>
      </c>
      <c r="D25" s="183">
        <v>7000000000</v>
      </c>
      <c r="E25" s="183">
        <f t="shared" si="3"/>
        <v>1550625819</v>
      </c>
      <c r="F25" s="184">
        <f t="shared" si="2"/>
        <v>27.470331113380801</v>
      </c>
    </row>
    <row r="26" spans="1:8" s="54" customFormat="1" ht="15.75" x14ac:dyDescent="0.25">
      <c r="A26" s="182" t="s">
        <v>297</v>
      </c>
      <c r="B26" s="183">
        <v>3136601484</v>
      </c>
      <c r="C26" s="183">
        <v>3899260931</v>
      </c>
      <c r="D26" s="183">
        <v>6257601977</v>
      </c>
      <c r="E26" s="183">
        <f t="shared" si="3"/>
        <v>2358341046</v>
      </c>
      <c r="F26" s="184">
        <f t="shared" si="2"/>
        <v>75.187780724776317</v>
      </c>
      <c r="G26" s="57"/>
    </row>
    <row r="27" spans="1:8" s="54" customFormat="1" ht="15.75" x14ac:dyDescent="0.25">
      <c r="A27" s="182" t="s">
        <v>201</v>
      </c>
      <c r="B27" s="185">
        <f>1899471980+20000000</f>
        <v>1919471980</v>
      </c>
      <c r="C27" s="185">
        <v>2171601546</v>
      </c>
      <c r="D27" s="185">
        <f>2239006155+145793+1000</f>
        <v>2239152948</v>
      </c>
      <c r="E27" s="183">
        <f t="shared" si="3"/>
        <v>67551402</v>
      </c>
      <c r="F27" s="184">
        <f t="shared" si="2"/>
        <v>3.5192700234155021</v>
      </c>
    </row>
    <row r="28" spans="1:8" s="54" customFormat="1" ht="15" customHeight="1" x14ac:dyDescent="0.2">
      <c r="A28" s="650"/>
      <c r="B28" s="650"/>
      <c r="C28" s="650"/>
      <c r="D28" s="650"/>
      <c r="E28" s="650"/>
      <c r="F28" s="650"/>
    </row>
    <row r="29" spans="1:8" s="54" customFormat="1" x14ac:dyDescent="0.2">
      <c r="A29" s="317"/>
    </row>
    <row r="31" spans="1:8" x14ac:dyDescent="0.2">
      <c r="B31" s="58"/>
      <c r="C31" s="58"/>
      <c r="D31" s="58"/>
      <c r="E31" s="58"/>
      <c r="F31" s="58"/>
      <c r="G31" s="58"/>
      <c r="H31" s="58"/>
    </row>
    <row r="32" spans="1:8" x14ac:dyDescent="0.2">
      <c r="B32" s="58"/>
      <c r="C32" s="58"/>
      <c r="D32" s="58"/>
      <c r="E32" s="58"/>
      <c r="F32" s="58"/>
      <c r="G32" s="58"/>
      <c r="H32" s="58"/>
    </row>
    <row r="33" spans="2:8" x14ac:dyDescent="0.2">
      <c r="B33" s="58"/>
      <c r="C33" s="58"/>
      <c r="D33" s="58"/>
      <c r="E33" s="58"/>
      <c r="F33" s="58"/>
      <c r="G33" s="58"/>
      <c r="H33" s="58"/>
    </row>
    <row r="34" spans="2:8" x14ac:dyDescent="0.2">
      <c r="B34" s="58"/>
      <c r="C34" s="58"/>
      <c r="D34" s="58"/>
      <c r="E34" s="58"/>
      <c r="F34" s="58"/>
      <c r="G34" s="58"/>
      <c r="H34" s="58"/>
    </row>
    <row r="35" spans="2:8" x14ac:dyDescent="0.2">
      <c r="B35" s="58"/>
      <c r="C35" s="58"/>
      <c r="D35" s="58"/>
      <c r="E35" s="58"/>
      <c r="F35" s="58"/>
      <c r="G35" s="58"/>
      <c r="H35" s="58"/>
    </row>
    <row r="36" spans="2:8" x14ac:dyDescent="0.2">
      <c r="B36" s="58"/>
      <c r="C36" s="58"/>
      <c r="D36" s="58"/>
      <c r="E36" s="58"/>
      <c r="F36" s="58"/>
      <c r="G36" s="58"/>
      <c r="H36" s="58"/>
    </row>
    <row r="37" spans="2:8" x14ac:dyDescent="0.2">
      <c r="B37" s="59"/>
      <c r="C37" s="59"/>
    </row>
    <row r="38" spans="2:8" x14ac:dyDescent="0.2">
      <c r="B38" s="59"/>
      <c r="C38" s="59"/>
    </row>
    <row r="39" spans="2:8" x14ac:dyDescent="0.2">
      <c r="B39" s="59"/>
      <c r="C39" s="59"/>
    </row>
    <row r="40" spans="2:8" x14ac:dyDescent="0.2">
      <c r="B40" s="59"/>
      <c r="C40" s="59"/>
    </row>
    <row r="41" spans="2:8" x14ac:dyDescent="0.2">
      <c r="B41" s="59"/>
      <c r="C41" s="59"/>
    </row>
    <row r="42" spans="2:8" x14ac:dyDescent="0.2">
      <c r="B42" s="59"/>
      <c r="C42" s="59"/>
    </row>
  </sheetData>
  <mergeCells count="1">
    <mergeCell ref="A28:F28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68" orientation="landscape" r:id="rId1"/>
  <headerFooter>
    <oddHeader xml:space="preserve">&amp;RKapitola A
&amp;"-,Tučné"Tabulka č. 3a&amp;"-,Obyčejné"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0"/>
  <sheetViews>
    <sheetView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B5" sqref="B5"/>
    </sheetView>
  </sheetViews>
  <sheetFormatPr defaultRowHeight="12.75" x14ac:dyDescent="0.2"/>
  <cols>
    <col min="1" max="1" width="77.85546875" style="34" bestFit="1" customWidth="1"/>
    <col min="2" max="2" width="14.42578125" style="34" bestFit="1" customWidth="1"/>
    <col min="3" max="3" width="14.85546875" style="34" bestFit="1" customWidth="1"/>
    <col min="4" max="4" width="16.140625" style="34" bestFit="1" customWidth="1"/>
    <col min="5" max="5" width="13.140625" style="34" bestFit="1" customWidth="1"/>
    <col min="6" max="6" width="14.42578125" style="34" bestFit="1" customWidth="1"/>
    <col min="7" max="7" width="11.42578125" style="34" bestFit="1" customWidth="1"/>
    <col min="8" max="8" width="14.140625" style="34" bestFit="1" customWidth="1"/>
    <col min="9" max="9" width="13.7109375" style="34" bestFit="1" customWidth="1"/>
    <col min="10" max="10" width="11.5703125" style="34" bestFit="1" customWidth="1"/>
    <col min="11" max="11" width="10.7109375" style="34" bestFit="1" customWidth="1"/>
    <col min="12" max="12" width="15" style="34" bestFit="1" customWidth="1"/>
    <col min="13" max="13" width="10.85546875" style="34" bestFit="1" customWidth="1"/>
    <col min="14" max="14" width="14.7109375" style="63" bestFit="1" customWidth="1"/>
    <col min="15" max="15" width="12.42578125" style="34" bestFit="1" customWidth="1"/>
    <col min="16" max="16" width="13.5703125" style="34" bestFit="1" customWidth="1"/>
    <col min="17" max="17" width="11.5703125" style="34" bestFit="1" customWidth="1"/>
    <col min="18" max="18" width="10.5703125" style="34" bestFit="1" customWidth="1"/>
    <col min="19" max="19" width="15.28515625" style="34" bestFit="1" customWidth="1"/>
    <col min="20" max="20" width="19.42578125" style="34" bestFit="1" customWidth="1"/>
    <col min="21" max="21" width="15" style="34" bestFit="1" customWidth="1"/>
    <col min="22" max="22" width="11.85546875" style="34" bestFit="1" customWidth="1"/>
    <col min="23" max="25" width="12.28515625" style="34" bestFit="1" customWidth="1"/>
    <col min="26" max="26" width="12" style="34" bestFit="1" customWidth="1"/>
    <col min="27" max="27" width="11" style="34" bestFit="1" customWidth="1"/>
    <col min="28" max="28" width="16.42578125" style="34" bestFit="1" customWidth="1"/>
    <col min="29" max="29" width="14.42578125" style="34" bestFit="1" customWidth="1"/>
    <col min="30" max="30" width="15.42578125" style="34" bestFit="1" customWidth="1"/>
    <col min="31" max="31" width="15.5703125" style="34" bestFit="1" customWidth="1"/>
    <col min="32" max="32" width="13.7109375" style="34" bestFit="1" customWidth="1"/>
    <col min="33" max="33" width="13.140625" style="34" bestFit="1" customWidth="1"/>
    <col min="34" max="34" width="12.28515625" style="34" bestFit="1" customWidth="1"/>
    <col min="35" max="35" width="10.85546875" style="34" bestFit="1" customWidth="1"/>
    <col min="36" max="36" width="8.85546875" style="34" bestFit="1" customWidth="1"/>
    <col min="37" max="37" width="13.85546875" style="34" bestFit="1" customWidth="1"/>
    <col min="38" max="38" width="17.7109375" style="34" bestFit="1" customWidth="1"/>
    <col min="39" max="39" width="11.5703125" style="34" bestFit="1" customWidth="1"/>
    <col min="40" max="40" width="16.42578125" style="34" bestFit="1" customWidth="1"/>
    <col min="41" max="41" width="12.5703125" style="34" bestFit="1" customWidth="1"/>
    <col min="42" max="42" width="9.85546875" style="34" bestFit="1" customWidth="1"/>
    <col min="43" max="43" width="13.140625" style="34" bestFit="1" customWidth="1"/>
    <col min="44" max="44" width="12.85546875" style="34" bestFit="1" customWidth="1"/>
    <col min="45" max="45" width="13.85546875" style="34" bestFit="1" customWidth="1"/>
    <col min="46" max="46" width="11.42578125" style="34" bestFit="1" customWidth="1"/>
    <col min="47" max="47" width="16.42578125" style="34" bestFit="1" customWidth="1"/>
    <col min="48" max="48" width="11.7109375" style="34" bestFit="1" customWidth="1"/>
    <col min="49" max="49" width="16.7109375" style="34" bestFit="1" customWidth="1"/>
    <col min="50" max="50" width="20.85546875" style="34" bestFit="1" customWidth="1"/>
    <col min="51" max="51" width="18.140625" style="34" bestFit="1" customWidth="1"/>
    <col min="52" max="257" width="9.140625" style="34"/>
    <col min="258" max="258" width="82.85546875" style="34" customWidth="1"/>
    <col min="259" max="259" width="18.85546875" style="34" customWidth="1"/>
    <col min="260" max="260" width="17.28515625" style="34" customWidth="1"/>
    <col min="261" max="261" width="18.28515625" style="34" customWidth="1"/>
    <col min="262" max="264" width="18.85546875" style="34" customWidth="1"/>
    <col min="265" max="265" width="15" style="34" bestFit="1" customWidth="1"/>
    <col min="266" max="266" width="15.42578125" style="34" customWidth="1"/>
    <col min="267" max="267" width="18.140625" style="34" customWidth="1"/>
    <col min="268" max="268" width="16.28515625" style="34" customWidth="1"/>
    <col min="269" max="269" width="14.28515625" style="34" bestFit="1" customWidth="1"/>
    <col min="270" max="270" width="15.42578125" style="34" customWidth="1"/>
    <col min="271" max="271" width="18" style="34" customWidth="1"/>
    <col min="272" max="272" width="15.42578125" style="34" customWidth="1"/>
    <col min="273" max="273" width="18.7109375" style="34" customWidth="1"/>
    <col min="274" max="274" width="19.85546875" style="34" customWidth="1"/>
    <col min="275" max="276" width="15.42578125" style="34" customWidth="1"/>
    <col min="277" max="277" width="19.7109375" style="34" customWidth="1"/>
    <col min="278" max="281" width="15.42578125" style="34" customWidth="1"/>
    <col min="282" max="282" width="14.28515625" style="34" bestFit="1" customWidth="1"/>
    <col min="283" max="292" width="16.7109375" style="34" customWidth="1"/>
    <col min="293" max="294" width="20.5703125" style="34" customWidth="1"/>
    <col min="295" max="295" width="16.5703125" style="34" bestFit="1" customWidth="1"/>
    <col min="296" max="296" width="14.85546875" style="34" bestFit="1" customWidth="1"/>
    <col min="297" max="513" width="9.140625" style="34"/>
    <col min="514" max="514" width="82.85546875" style="34" customWidth="1"/>
    <col min="515" max="515" width="18.85546875" style="34" customWidth="1"/>
    <col min="516" max="516" width="17.28515625" style="34" customWidth="1"/>
    <col min="517" max="517" width="18.28515625" style="34" customWidth="1"/>
    <col min="518" max="520" width="18.85546875" style="34" customWidth="1"/>
    <col min="521" max="521" width="15" style="34" bestFit="1" customWidth="1"/>
    <col min="522" max="522" width="15.42578125" style="34" customWidth="1"/>
    <col min="523" max="523" width="18.140625" style="34" customWidth="1"/>
    <col min="524" max="524" width="16.28515625" style="34" customWidth="1"/>
    <col min="525" max="525" width="14.28515625" style="34" bestFit="1" customWidth="1"/>
    <col min="526" max="526" width="15.42578125" style="34" customWidth="1"/>
    <col min="527" max="527" width="18" style="34" customWidth="1"/>
    <col min="528" max="528" width="15.42578125" style="34" customWidth="1"/>
    <col min="529" max="529" width="18.7109375" style="34" customWidth="1"/>
    <col min="530" max="530" width="19.85546875" style="34" customWidth="1"/>
    <col min="531" max="532" width="15.42578125" style="34" customWidth="1"/>
    <col min="533" max="533" width="19.7109375" style="34" customWidth="1"/>
    <col min="534" max="537" width="15.42578125" style="34" customWidth="1"/>
    <col min="538" max="538" width="14.28515625" style="34" bestFit="1" customWidth="1"/>
    <col min="539" max="548" width="16.7109375" style="34" customWidth="1"/>
    <col min="549" max="550" width="20.5703125" style="34" customWidth="1"/>
    <col min="551" max="551" width="16.5703125" style="34" bestFit="1" customWidth="1"/>
    <col min="552" max="552" width="14.85546875" style="34" bestFit="1" customWidth="1"/>
    <col min="553" max="769" width="9.140625" style="34"/>
    <col min="770" max="770" width="82.85546875" style="34" customWidth="1"/>
    <col min="771" max="771" width="18.85546875" style="34" customWidth="1"/>
    <col min="772" max="772" width="17.28515625" style="34" customWidth="1"/>
    <col min="773" max="773" width="18.28515625" style="34" customWidth="1"/>
    <col min="774" max="776" width="18.85546875" style="34" customWidth="1"/>
    <col min="777" max="777" width="15" style="34" bestFit="1" customWidth="1"/>
    <col min="778" max="778" width="15.42578125" style="34" customWidth="1"/>
    <col min="779" max="779" width="18.140625" style="34" customWidth="1"/>
    <col min="780" max="780" width="16.28515625" style="34" customWidth="1"/>
    <col min="781" max="781" width="14.28515625" style="34" bestFit="1" customWidth="1"/>
    <col min="782" max="782" width="15.42578125" style="34" customWidth="1"/>
    <col min="783" max="783" width="18" style="34" customWidth="1"/>
    <col min="784" max="784" width="15.42578125" style="34" customWidth="1"/>
    <col min="785" max="785" width="18.7109375" style="34" customWidth="1"/>
    <col min="786" max="786" width="19.85546875" style="34" customWidth="1"/>
    <col min="787" max="788" width="15.42578125" style="34" customWidth="1"/>
    <col min="789" max="789" width="19.7109375" style="34" customWidth="1"/>
    <col min="790" max="793" width="15.42578125" style="34" customWidth="1"/>
    <col min="794" max="794" width="14.28515625" style="34" bestFit="1" customWidth="1"/>
    <col min="795" max="804" width="16.7109375" style="34" customWidth="1"/>
    <col min="805" max="806" width="20.5703125" style="34" customWidth="1"/>
    <col min="807" max="807" width="16.5703125" style="34" bestFit="1" customWidth="1"/>
    <col min="808" max="808" width="14.85546875" style="34" bestFit="1" customWidth="1"/>
    <col min="809" max="1025" width="9.140625" style="34"/>
    <col min="1026" max="1026" width="82.85546875" style="34" customWidth="1"/>
    <col min="1027" max="1027" width="18.85546875" style="34" customWidth="1"/>
    <col min="1028" max="1028" width="17.28515625" style="34" customWidth="1"/>
    <col min="1029" max="1029" width="18.28515625" style="34" customWidth="1"/>
    <col min="1030" max="1032" width="18.85546875" style="34" customWidth="1"/>
    <col min="1033" max="1033" width="15" style="34" bestFit="1" customWidth="1"/>
    <col min="1034" max="1034" width="15.42578125" style="34" customWidth="1"/>
    <col min="1035" max="1035" width="18.140625" style="34" customWidth="1"/>
    <col min="1036" max="1036" width="16.28515625" style="34" customWidth="1"/>
    <col min="1037" max="1037" width="14.28515625" style="34" bestFit="1" customWidth="1"/>
    <col min="1038" max="1038" width="15.42578125" style="34" customWidth="1"/>
    <col min="1039" max="1039" width="18" style="34" customWidth="1"/>
    <col min="1040" max="1040" width="15.42578125" style="34" customWidth="1"/>
    <col min="1041" max="1041" width="18.7109375" style="34" customWidth="1"/>
    <col min="1042" max="1042" width="19.85546875" style="34" customWidth="1"/>
    <col min="1043" max="1044" width="15.42578125" style="34" customWidth="1"/>
    <col min="1045" max="1045" width="19.7109375" style="34" customWidth="1"/>
    <col min="1046" max="1049" width="15.42578125" style="34" customWidth="1"/>
    <col min="1050" max="1050" width="14.28515625" style="34" bestFit="1" customWidth="1"/>
    <col min="1051" max="1060" width="16.7109375" style="34" customWidth="1"/>
    <col min="1061" max="1062" width="20.5703125" style="34" customWidth="1"/>
    <col min="1063" max="1063" width="16.5703125" style="34" bestFit="1" customWidth="1"/>
    <col min="1064" max="1064" width="14.85546875" style="34" bestFit="1" customWidth="1"/>
    <col min="1065" max="1281" width="9.140625" style="34"/>
    <col min="1282" max="1282" width="82.85546875" style="34" customWidth="1"/>
    <col min="1283" max="1283" width="18.85546875" style="34" customWidth="1"/>
    <col min="1284" max="1284" width="17.28515625" style="34" customWidth="1"/>
    <col min="1285" max="1285" width="18.28515625" style="34" customWidth="1"/>
    <col min="1286" max="1288" width="18.85546875" style="34" customWidth="1"/>
    <col min="1289" max="1289" width="15" style="34" bestFit="1" customWidth="1"/>
    <col min="1290" max="1290" width="15.42578125" style="34" customWidth="1"/>
    <col min="1291" max="1291" width="18.140625" style="34" customWidth="1"/>
    <col min="1292" max="1292" width="16.28515625" style="34" customWidth="1"/>
    <col min="1293" max="1293" width="14.28515625" style="34" bestFit="1" customWidth="1"/>
    <col min="1294" max="1294" width="15.42578125" style="34" customWidth="1"/>
    <col min="1295" max="1295" width="18" style="34" customWidth="1"/>
    <col min="1296" max="1296" width="15.42578125" style="34" customWidth="1"/>
    <col min="1297" max="1297" width="18.7109375" style="34" customWidth="1"/>
    <col min="1298" max="1298" width="19.85546875" style="34" customWidth="1"/>
    <col min="1299" max="1300" width="15.42578125" style="34" customWidth="1"/>
    <col min="1301" max="1301" width="19.7109375" style="34" customWidth="1"/>
    <col min="1302" max="1305" width="15.42578125" style="34" customWidth="1"/>
    <col min="1306" max="1306" width="14.28515625" style="34" bestFit="1" customWidth="1"/>
    <col min="1307" max="1316" width="16.7109375" style="34" customWidth="1"/>
    <col min="1317" max="1318" width="20.5703125" style="34" customWidth="1"/>
    <col min="1319" max="1319" width="16.5703125" style="34" bestFit="1" customWidth="1"/>
    <col min="1320" max="1320" width="14.85546875" style="34" bestFit="1" customWidth="1"/>
    <col min="1321" max="1537" width="9.140625" style="34"/>
    <col min="1538" max="1538" width="82.85546875" style="34" customWidth="1"/>
    <col min="1539" max="1539" width="18.85546875" style="34" customWidth="1"/>
    <col min="1540" max="1540" width="17.28515625" style="34" customWidth="1"/>
    <col min="1541" max="1541" width="18.28515625" style="34" customWidth="1"/>
    <col min="1542" max="1544" width="18.85546875" style="34" customWidth="1"/>
    <col min="1545" max="1545" width="15" style="34" bestFit="1" customWidth="1"/>
    <col min="1546" max="1546" width="15.42578125" style="34" customWidth="1"/>
    <col min="1547" max="1547" width="18.140625" style="34" customWidth="1"/>
    <col min="1548" max="1548" width="16.28515625" style="34" customWidth="1"/>
    <col min="1549" max="1549" width="14.28515625" style="34" bestFit="1" customWidth="1"/>
    <col min="1550" max="1550" width="15.42578125" style="34" customWidth="1"/>
    <col min="1551" max="1551" width="18" style="34" customWidth="1"/>
    <col min="1552" max="1552" width="15.42578125" style="34" customWidth="1"/>
    <col min="1553" max="1553" width="18.7109375" style="34" customWidth="1"/>
    <col min="1554" max="1554" width="19.85546875" style="34" customWidth="1"/>
    <col min="1555" max="1556" width="15.42578125" style="34" customWidth="1"/>
    <col min="1557" max="1557" width="19.7109375" style="34" customWidth="1"/>
    <col min="1558" max="1561" width="15.42578125" style="34" customWidth="1"/>
    <col min="1562" max="1562" width="14.28515625" style="34" bestFit="1" customWidth="1"/>
    <col min="1563" max="1572" width="16.7109375" style="34" customWidth="1"/>
    <col min="1573" max="1574" width="20.5703125" style="34" customWidth="1"/>
    <col min="1575" max="1575" width="16.5703125" style="34" bestFit="1" customWidth="1"/>
    <col min="1576" max="1576" width="14.85546875" style="34" bestFit="1" customWidth="1"/>
    <col min="1577" max="1793" width="9.140625" style="34"/>
    <col min="1794" max="1794" width="82.85546875" style="34" customWidth="1"/>
    <col min="1795" max="1795" width="18.85546875" style="34" customWidth="1"/>
    <col min="1796" max="1796" width="17.28515625" style="34" customWidth="1"/>
    <col min="1797" max="1797" width="18.28515625" style="34" customWidth="1"/>
    <col min="1798" max="1800" width="18.85546875" style="34" customWidth="1"/>
    <col min="1801" max="1801" width="15" style="34" bestFit="1" customWidth="1"/>
    <col min="1802" max="1802" width="15.42578125" style="34" customWidth="1"/>
    <col min="1803" max="1803" width="18.140625" style="34" customWidth="1"/>
    <col min="1804" max="1804" width="16.28515625" style="34" customWidth="1"/>
    <col min="1805" max="1805" width="14.28515625" style="34" bestFit="1" customWidth="1"/>
    <col min="1806" max="1806" width="15.42578125" style="34" customWidth="1"/>
    <col min="1807" max="1807" width="18" style="34" customWidth="1"/>
    <col min="1808" max="1808" width="15.42578125" style="34" customWidth="1"/>
    <col min="1809" max="1809" width="18.7109375" style="34" customWidth="1"/>
    <col min="1810" max="1810" width="19.85546875" style="34" customWidth="1"/>
    <col min="1811" max="1812" width="15.42578125" style="34" customWidth="1"/>
    <col min="1813" max="1813" width="19.7109375" style="34" customWidth="1"/>
    <col min="1814" max="1817" width="15.42578125" style="34" customWidth="1"/>
    <col min="1818" max="1818" width="14.28515625" style="34" bestFit="1" customWidth="1"/>
    <col min="1819" max="1828" width="16.7109375" style="34" customWidth="1"/>
    <col min="1829" max="1830" width="20.5703125" style="34" customWidth="1"/>
    <col min="1831" max="1831" width="16.5703125" style="34" bestFit="1" customWidth="1"/>
    <col min="1832" max="1832" width="14.85546875" style="34" bestFit="1" customWidth="1"/>
    <col min="1833" max="2049" width="9.140625" style="34"/>
    <col min="2050" max="2050" width="82.85546875" style="34" customWidth="1"/>
    <col min="2051" max="2051" width="18.85546875" style="34" customWidth="1"/>
    <col min="2052" max="2052" width="17.28515625" style="34" customWidth="1"/>
    <col min="2053" max="2053" width="18.28515625" style="34" customWidth="1"/>
    <col min="2054" max="2056" width="18.85546875" style="34" customWidth="1"/>
    <col min="2057" max="2057" width="15" style="34" bestFit="1" customWidth="1"/>
    <col min="2058" max="2058" width="15.42578125" style="34" customWidth="1"/>
    <col min="2059" max="2059" width="18.140625" style="34" customWidth="1"/>
    <col min="2060" max="2060" width="16.28515625" style="34" customWidth="1"/>
    <col min="2061" max="2061" width="14.28515625" style="34" bestFit="1" customWidth="1"/>
    <col min="2062" max="2062" width="15.42578125" style="34" customWidth="1"/>
    <col min="2063" max="2063" width="18" style="34" customWidth="1"/>
    <col min="2064" max="2064" width="15.42578125" style="34" customWidth="1"/>
    <col min="2065" max="2065" width="18.7109375" style="34" customWidth="1"/>
    <col min="2066" max="2066" width="19.85546875" style="34" customWidth="1"/>
    <col min="2067" max="2068" width="15.42578125" style="34" customWidth="1"/>
    <col min="2069" max="2069" width="19.7109375" style="34" customWidth="1"/>
    <col min="2070" max="2073" width="15.42578125" style="34" customWidth="1"/>
    <col min="2074" max="2074" width="14.28515625" style="34" bestFit="1" customWidth="1"/>
    <col min="2075" max="2084" width="16.7109375" style="34" customWidth="1"/>
    <col min="2085" max="2086" width="20.5703125" style="34" customWidth="1"/>
    <col min="2087" max="2087" width="16.5703125" style="34" bestFit="1" customWidth="1"/>
    <col min="2088" max="2088" width="14.85546875" style="34" bestFit="1" customWidth="1"/>
    <col min="2089" max="2305" width="9.140625" style="34"/>
    <col min="2306" max="2306" width="82.85546875" style="34" customWidth="1"/>
    <col min="2307" max="2307" width="18.85546875" style="34" customWidth="1"/>
    <col min="2308" max="2308" width="17.28515625" style="34" customWidth="1"/>
    <col min="2309" max="2309" width="18.28515625" style="34" customWidth="1"/>
    <col min="2310" max="2312" width="18.85546875" style="34" customWidth="1"/>
    <col min="2313" max="2313" width="15" style="34" bestFit="1" customWidth="1"/>
    <col min="2314" max="2314" width="15.42578125" style="34" customWidth="1"/>
    <col min="2315" max="2315" width="18.140625" style="34" customWidth="1"/>
    <col min="2316" max="2316" width="16.28515625" style="34" customWidth="1"/>
    <col min="2317" max="2317" width="14.28515625" style="34" bestFit="1" customWidth="1"/>
    <col min="2318" max="2318" width="15.42578125" style="34" customWidth="1"/>
    <col min="2319" max="2319" width="18" style="34" customWidth="1"/>
    <col min="2320" max="2320" width="15.42578125" style="34" customWidth="1"/>
    <col min="2321" max="2321" width="18.7109375" style="34" customWidth="1"/>
    <col min="2322" max="2322" width="19.85546875" style="34" customWidth="1"/>
    <col min="2323" max="2324" width="15.42578125" style="34" customWidth="1"/>
    <col min="2325" max="2325" width="19.7109375" style="34" customWidth="1"/>
    <col min="2326" max="2329" width="15.42578125" style="34" customWidth="1"/>
    <col min="2330" max="2330" width="14.28515625" style="34" bestFit="1" customWidth="1"/>
    <col min="2331" max="2340" width="16.7109375" style="34" customWidth="1"/>
    <col min="2341" max="2342" width="20.5703125" style="34" customWidth="1"/>
    <col min="2343" max="2343" width="16.5703125" style="34" bestFit="1" customWidth="1"/>
    <col min="2344" max="2344" width="14.85546875" style="34" bestFit="1" customWidth="1"/>
    <col min="2345" max="2561" width="9.140625" style="34"/>
    <col min="2562" max="2562" width="82.85546875" style="34" customWidth="1"/>
    <col min="2563" max="2563" width="18.85546875" style="34" customWidth="1"/>
    <col min="2564" max="2564" width="17.28515625" style="34" customWidth="1"/>
    <col min="2565" max="2565" width="18.28515625" style="34" customWidth="1"/>
    <col min="2566" max="2568" width="18.85546875" style="34" customWidth="1"/>
    <col min="2569" max="2569" width="15" style="34" bestFit="1" customWidth="1"/>
    <col min="2570" max="2570" width="15.42578125" style="34" customWidth="1"/>
    <col min="2571" max="2571" width="18.140625" style="34" customWidth="1"/>
    <col min="2572" max="2572" width="16.28515625" style="34" customWidth="1"/>
    <col min="2573" max="2573" width="14.28515625" style="34" bestFit="1" customWidth="1"/>
    <col min="2574" max="2574" width="15.42578125" style="34" customWidth="1"/>
    <col min="2575" max="2575" width="18" style="34" customWidth="1"/>
    <col min="2576" max="2576" width="15.42578125" style="34" customWidth="1"/>
    <col min="2577" max="2577" width="18.7109375" style="34" customWidth="1"/>
    <col min="2578" max="2578" width="19.85546875" style="34" customWidth="1"/>
    <col min="2579" max="2580" width="15.42578125" style="34" customWidth="1"/>
    <col min="2581" max="2581" width="19.7109375" style="34" customWidth="1"/>
    <col min="2582" max="2585" width="15.42578125" style="34" customWidth="1"/>
    <col min="2586" max="2586" width="14.28515625" style="34" bestFit="1" customWidth="1"/>
    <col min="2587" max="2596" width="16.7109375" style="34" customWidth="1"/>
    <col min="2597" max="2598" width="20.5703125" style="34" customWidth="1"/>
    <col min="2599" max="2599" width="16.5703125" style="34" bestFit="1" customWidth="1"/>
    <col min="2600" max="2600" width="14.85546875" style="34" bestFit="1" customWidth="1"/>
    <col min="2601" max="2817" width="9.140625" style="34"/>
    <col min="2818" max="2818" width="82.85546875" style="34" customWidth="1"/>
    <col min="2819" max="2819" width="18.85546875" style="34" customWidth="1"/>
    <col min="2820" max="2820" width="17.28515625" style="34" customWidth="1"/>
    <col min="2821" max="2821" width="18.28515625" style="34" customWidth="1"/>
    <col min="2822" max="2824" width="18.85546875" style="34" customWidth="1"/>
    <col min="2825" max="2825" width="15" style="34" bestFit="1" customWidth="1"/>
    <col min="2826" max="2826" width="15.42578125" style="34" customWidth="1"/>
    <col min="2827" max="2827" width="18.140625" style="34" customWidth="1"/>
    <col min="2828" max="2828" width="16.28515625" style="34" customWidth="1"/>
    <col min="2829" max="2829" width="14.28515625" style="34" bestFit="1" customWidth="1"/>
    <col min="2830" max="2830" width="15.42578125" style="34" customWidth="1"/>
    <col min="2831" max="2831" width="18" style="34" customWidth="1"/>
    <col min="2832" max="2832" width="15.42578125" style="34" customWidth="1"/>
    <col min="2833" max="2833" width="18.7109375" style="34" customWidth="1"/>
    <col min="2834" max="2834" width="19.85546875" style="34" customWidth="1"/>
    <col min="2835" max="2836" width="15.42578125" style="34" customWidth="1"/>
    <col min="2837" max="2837" width="19.7109375" style="34" customWidth="1"/>
    <col min="2838" max="2841" width="15.42578125" style="34" customWidth="1"/>
    <col min="2842" max="2842" width="14.28515625" style="34" bestFit="1" customWidth="1"/>
    <col min="2843" max="2852" width="16.7109375" style="34" customWidth="1"/>
    <col min="2853" max="2854" width="20.5703125" style="34" customWidth="1"/>
    <col min="2855" max="2855" width="16.5703125" style="34" bestFit="1" customWidth="1"/>
    <col min="2856" max="2856" width="14.85546875" style="34" bestFit="1" customWidth="1"/>
    <col min="2857" max="3073" width="9.140625" style="34"/>
    <col min="3074" max="3074" width="82.85546875" style="34" customWidth="1"/>
    <col min="3075" max="3075" width="18.85546875" style="34" customWidth="1"/>
    <col min="3076" max="3076" width="17.28515625" style="34" customWidth="1"/>
    <col min="3077" max="3077" width="18.28515625" style="34" customWidth="1"/>
    <col min="3078" max="3080" width="18.85546875" style="34" customWidth="1"/>
    <col min="3081" max="3081" width="15" style="34" bestFit="1" customWidth="1"/>
    <col min="3082" max="3082" width="15.42578125" style="34" customWidth="1"/>
    <col min="3083" max="3083" width="18.140625" style="34" customWidth="1"/>
    <col min="3084" max="3084" width="16.28515625" style="34" customWidth="1"/>
    <col min="3085" max="3085" width="14.28515625" style="34" bestFit="1" customWidth="1"/>
    <col min="3086" max="3086" width="15.42578125" style="34" customWidth="1"/>
    <col min="3087" max="3087" width="18" style="34" customWidth="1"/>
    <col min="3088" max="3088" width="15.42578125" style="34" customWidth="1"/>
    <col min="3089" max="3089" width="18.7109375" style="34" customWidth="1"/>
    <col min="3090" max="3090" width="19.85546875" style="34" customWidth="1"/>
    <col min="3091" max="3092" width="15.42578125" style="34" customWidth="1"/>
    <col min="3093" max="3093" width="19.7109375" style="34" customWidth="1"/>
    <col min="3094" max="3097" width="15.42578125" style="34" customWidth="1"/>
    <col min="3098" max="3098" width="14.28515625" style="34" bestFit="1" customWidth="1"/>
    <col min="3099" max="3108" width="16.7109375" style="34" customWidth="1"/>
    <col min="3109" max="3110" width="20.5703125" style="34" customWidth="1"/>
    <col min="3111" max="3111" width="16.5703125" style="34" bestFit="1" customWidth="1"/>
    <col min="3112" max="3112" width="14.85546875" style="34" bestFit="1" customWidth="1"/>
    <col min="3113" max="3329" width="9.140625" style="34"/>
    <col min="3330" max="3330" width="82.85546875" style="34" customWidth="1"/>
    <col min="3331" max="3331" width="18.85546875" style="34" customWidth="1"/>
    <col min="3332" max="3332" width="17.28515625" style="34" customWidth="1"/>
    <col min="3333" max="3333" width="18.28515625" style="34" customWidth="1"/>
    <col min="3334" max="3336" width="18.85546875" style="34" customWidth="1"/>
    <col min="3337" max="3337" width="15" style="34" bestFit="1" customWidth="1"/>
    <col min="3338" max="3338" width="15.42578125" style="34" customWidth="1"/>
    <col min="3339" max="3339" width="18.140625" style="34" customWidth="1"/>
    <col min="3340" max="3340" width="16.28515625" style="34" customWidth="1"/>
    <col min="3341" max="3341" width="14.28515625" style="34" bestFit="1" customWidth="1"/>
    <col min="3342" max="3342" width="15.42578125" style="34" customWidth="1"/>
    <col min="3343" max="3343" width="18" style="34" customWidth="1"/>
    <col min="3344" max="3344" width="15.42578125" style="34" customWidth="1"/>
    <col min="3345" max="3345" width="18.7109375" style="34" customWidth="1"/>
    <col min="3346" max="3346" width="19.85546875" style="34" customWidth="1"/>
    <col min="3347" max="3348" width="15.42578125" style="34" customWidth="1"/>
    <col min="3349" max="3349" width="19.7109375" style="34" customWidth="1"/>
    <col min="3350" max="3353" width="15.42578125" style="34" customWidth="1"/>
    <col min="3354" max="3354" width="14.28515625" style="34" bestFit="1" customWidth="1"/>
    <col min="3355" max="3364" width="16.7109375" style="34" customWidth="1"/>
    <col min="3365" max="3366" width="20.5703125" style="34" customWidth="1"/>
    <col min="3367" max="3367" width="16.5703125" style="34" bestFit="1" customWidth="1"/>
    <col min="3368" max="3368" width="14.85546875" style="34" bestFit="1" customWidth="1"/>
    <col min="3369" max="3585" width="9.140625" style="34"/>
    <col min="3586" max="3586" width="82.85546875" style="34" customWidth="1"/>
    <col min="3587" max="3587" width="18.85546875" style="34" customWidth="1"/>
    <col min="3588" max="3588" width="17.28515625" style="34" customWidth="1"/>
    <col min="3589" max="3589" width="18.28515625" style="34" customWidth="1"/>
    <col min="3590" max="3592" width="18.85546875" style="34" customWidth="1"/>
    <col min="3593" max="3593" width="15" style="34" bestFit="1" customWidth="1"/>
    <col min="3594" max="3594" width="15.42578125" style="34" customWidth="1"/>
    <col min="3595" max="3595" width="18.140625" style="34" customWidth="1"/>
    <col min="3596" max="3596" width="16.28515625" style="34" customWidth="1"/>
    <col min="3597" max="3597" width="14.28515625" style="34" bestFit="1" customWidth="1"/>
    <col min="3598" max="3598" width="15.42578125" style="34" customWidth="1"/>
    <col min="3599" max="3599" width="18" style="34" customWidth="1"/>
    <col min="3600" max="3600" width="15.42578125" style="34" customWidth="1"/>
    <col min="3601" max="3601" width="18.7109375" style="34" customWidth="1"/>
    <col min="3602" max="3602" width="19.85546875" style="34" customWidth="1"/>
    <col min="3603" max="3604" width="15.42578125" style="34" customWidth="1"/>
    <col min="3605" max="3605" width="19.7109375" style="34" customWidth="1"/>
    <col min="3606" max="3609" width="15.42578125" style="34" customWidth="1"/>
    <col min="3610" max="3610" width="14.28515625" style="34" bestFit="1" customWidth="1"/>
    <col min="3611" max="3620" width="16.7109375" style="34" customWidth="1"/>
    <col min="3621" max="3622" width="20.5703125" style="34" customWidth="1"/>
    <col min="3623" max="3623" width="16.5703125" style="34" bestFit="1" customWidth="1"/>
    <col min="3624" max="3624" width="14.85546875" style="34" bestFit="1" customWidth="1"/>
    <col min="3625" max="3841" width="9.140625" style="34"/>
    <col min="3842" max="3842" width="82.85546875" style="34" customWidth="1"/>
    <col min="3843" max="3843" width="18.85546875" style="34" customWidth="1"/>
    <col min="3844" max="3844" width="17.28515625" style="34" customWidth="1"/>
    <col min="3845" max="3845" width="18.28515625" style="34" customWidth="1"/>
    <col min="3846" max="3848" width="18.85546875" style="34" customWidth="1"/>
    <col min="3849" max="3849" width="15" style="34" bestFit="1" customWidth="1"/>
    <col min="3850" max="3850" width="15.42578125" style="34" customWidth="1"/>
    <col min="3851" max="3851" width="18.140625" style="34" customWidth="1"/>
    <col min="3852" max="3852" width="16.28515625" style="34" customWidth="1"/>
    <col min="3853" max="3853" width="14.28515625" style="34" bestFit="1" customWidth="1"/>
    <col min="3854" max="3854" width="15.42578125" style="34" customWidth="1"/>
    <col min="3855" max="3855" width="18" style="34" customWidth="1"/>
    <col min="3856" max="3856" width="15.42578125" style="34" customWidth="1"/>
    <col min="3857" max="3857" width="18.7109375" style="34" customWidth="1"/>
    <col min="3858" max="3858" width="19.85546875" style="34" customWidth="1"/>
    <col min="3859" max="3860" width="15.42578125" style="34" customWidth="1"/>
    <col min="3861" max="3861" width="19.7109375" style="34" customWidth="1"/>
    <col min="3862" max="3865" width="15.42578125" style="34" customWidth="1"/>
    <col min="3866" max="3866" width="14.28515625" style="34" bestFit="1" customWidth="1"/>
    <col min="3867" max="3876" width="16.7109375" style="34" customWidth="1"/>
    <col min="3877" max="3878" width="20.5703125" style="34" customWidth="1"/>
    <col min="3879" max="3879" width="16.5703125" style="34" bestFit="1" customWidth="1"/>
    <col min="3880" max="3880" width="14.85546875" style="34" bestFit="1" customWidth="1"/>
    <col min="3881" max="4097" width="9.140625" style="34"/>
    <col min="4098" max="4098" width="82.85546875" style="34" customWidth="1"/>
    <col min="4099" max="4099" width="18.85546875" style="34" customWidth="1"/>
    <col min="4100" max="4100" width="17.28515625" style="34" customWidth="1"/>
    <col min="4101" max="4101" width="18.28515625" style="34" customWidth="1"/>
    <col min="4102" max="4104" width="18.85546875" style="34" customWidth="1"/>
    <col min="4105" max="4105" width="15" style="34" bestFit="1" customWidth="1"/>
    <col min="4106" max="4106" width="15.42578125" style="34" customWidth="1"/>
    <col min="4107" max="4107" width="18.140625" style="34" customWidth="1"/>
    <col min="4108" max="4108" width="16.28515625" style="34" customWidth="1"/>
    <col min="4109" max="4109" width="14.28515625" style="34" bestFit="1" customWidth="1"/>
    <col min="4110" max="4110" width="15.42578125" style="34" customWidth="1"/>
    <col min="4111" max="4111" width="18" style="34" customWidth="1"/>
    <col min="4112" max="4112" width="15.42578125" style="34" customWidth="1"/>
    <col min="4113" max="4113" width="18.7109375" style="34" customWidth="1"/>
    <col min="4114" max="4114" width="19.85546875" style="34" customWidth="1"/>
    <col min="4115" max="4116" width="15.42578125" style="34" customWidth="1"/>
    <col min="4117" max="4117" width="19.7109375" style="34" customWidth="1"/>
    <col min="4118" max="4121" width="15.42578125" style="34" customWidth="1"/>
    <col min="4122" max="4122" width="14.28515625" style="34" bestFit="1" customWidth="1"/>
    <col min="4123" max="4132" width="16.7109375" style="34" customWidth="1"/>
    <col min="4133" max="4134" width="20.5703125" style="34" customWidth="1"/>
    <col min="4135" max="4135" width="16.5703125" style="34" bestFit="1" customWidth="1"/>
    <col min="4136" max="4136" width="14.85546875" style="34" bestFit="1" customWidth="1"/>
    <col min="4137" max="4353" width="9.140625" style="34"/>
    <col min="4354" max="4354" width="82.85546875" style="34" customWidth="1"/>
    <col min="4355" max="4355" width="18.85546875" style="34" customWidth="1"/>
    <col min="4356" max="4356" width="17.28515625" style="34" customWidth="1"/>
    <col min="4357" max="4357" width="18.28515625" style="34" customWidth="1"/>
    <col min="4358" max="4360" width="18.85546875" style="34" customWidth="1"/>
    <col min="4361" max="4361" width="15" style="34" bestFit="1" customWidth="1"/>
    <col min="4362" max="4362" width="15.42578125" style="34" customWidth="1"/>
    <col min="4363" max="4363" width="18.140625" style="34" customWidth="1"/>
    <col min="4364" max="4364" width="16.28515625" style="34" customWidth="1"/>
    <col min="4365" max="4365" width="14.28515625" style="34" bestFit="1" customWidth="1"/>
    <col min="4366" max="4366" width="15.42578125" style="34" customWidth="1"/>
    <col min="4367" max="4367" width="18" style="34" customWidth="1"/>
    <col min="4368" max="4368" width="15.42578125" style="34" customWidth="1"/>
    <col min="4369" max="4369" width="18.7109375" style="34" customWidth="1"/>
    <col min="4370" max="4370" width="19.85546875" style="34" customWidth="1"/>
    <col min="4371" max="4372" width="15.42578125" style="34" customWidth="1"/>
    <col min="4373" max="4373" width="19.7109375" style="34" customWidth="1"/>
    <col min="4374" max="4377" width="15.42578125" style="34" customWidth="1"/>
    <col min="4378" max="4378" width="14.28515625" style="34" bestFit="1" customWidth="1"/>
    <col min="4379" max="4388" width="16.7109375" style="34" customWidth="1"/>
    <col min="4389" max="4390" width="20.5703125" style="34" customWidth="1"/>
    <col min="4391" max="4391" width="16.5703125" style="34" bestFit="1" customWidth="1"/>
    <col min="4392" max="4392" width="14.85546875" style="34" bestFit="1" customWidth="1"/>
    <col min="4393" max="4609" width="9.140625" style="34"/>
    <col min="4610" max="4610" width="82.85546875" style="34" customWidth="1"/>
    <col min="4611" max="4611" width="18.85546875" style="34" customWidth="1"/>
    <col min="4612" max="4612" width="17.28515625" style="34" customWidth="1"/>
    <col min="4613" max="4613" width="18.28515625" style="34" customWidth="1"/>
    <col min="4614" max="4616" width="18.85546875" style="34" customWidth="1"/>
    <col min="4617" max="4617" width="15" style="34" bestFit="1" customWidth="1"/>
    <col min="4618" max="4618" width="15.42578125" style="34" customWidth="1"/>
    <col min="4619" max="4619" width="18.140625" style="34" customWidth="1"/>
    <col min="4620" max="4620" width="16.28515625" style="34" customWidth="1"/>
    <col min="4621" max="4621" width="14.28515625" style="34" bestFit="1" customWidth="1"/>
    <col min="4622" max="4622" width="15.42578125" style="34" customWidth="1"/>
    <col min="4623" max="4623" width="18" style="34" customWidth="1"/>
    <col min="4624" max="4624" width="15.42578125" style="34" customWidth="1"/>
    <col min="4625" max="4625" width="18.7109375" style="34" customWidth="1"/>
    <col min="4626" max="4626" width="19.85546875" style="34" customWidth="1"/>
    <col min="4627" max="4628" width="15.42578125" style="34" customWidth="1"/>
    <col min="4629" max="4629" width="19.7109375" style="34" customWidth="1"/>
    <col min="4630" max="4633" width="15.42578125" style="34" customWidth="1"/>
    <col min="4634" max="4634" width="14.28515625" style="34" bestFit="1" customWidth="1"/>
    <col min="4635" max="4644" width="16.7109375" style="34" customWidth="1"/>
    <col min="4645" max="4646" width="20.5703125" style="34" customWidth="1"/>
    <col min="4647" max="4647" width="16.5703125" style="34" bestFit="1" customWidth="1"/>
    <col min="4648" max="4648" width="14.85546875" style="34" bestFit="1" customWidth="1"/>
    <col min="4649" max="4865" width="9.140625" style="34"/>
    <col min="4866" max="4866" width="82.85546875" style="34" customWidth="1"/>
    <col min="4867" max="4867" width="18.85546875" style="34" customWidth="1"/>
    <col min="4868" max="4868" width="17.28515625" style="34" customWidth="1"/>
    <col min="4869" max="4869" width="18.28515625" style="34" customWidth="1"/>
    <col min="4870" max="4872" width="18.85546875" style="34" customWidth="1"/>
    <col min="4873" max="4873" width="15" style="34" bestFit="1" customWidth="1"/>
    <col min="4874" max="4874" width="15.42578125" style="34" customWidth="1"/>
    <col min="4875" max="4875" width="18.140625" style="34" customWidth="1"/>
    <col min="4876" max="4876" width="16.28515625" style="34" customWidth="1"/>
    <col min="4877" max="4877" width="14.28515625" style="34" bestFit="1" customWidth="1"/>
    <col min="4878" max="4878" width="15.42578125" style="34" customWidth="1"/>
    <col min="4879" max="4879" width="18" style="34" customWidth="1"/>
    <col min="4880" max="4880" width="15.42578125" style="34" customWidth="1"/>
    <col min="4881" max="4881" width="18.7109375" style="34" customWidth="1"/>
    <col min="4882" max="4882" width="19.85546875" style="34" customWidth="1"/>
    <col min="4883" max="4884" width="15.42578125" style="34" customWidth="1"/>
    <col min="4885" max="4885" width="19.7109375" style="34" customWidth="1"/>
    <col min="4886" max="4889" width="15.42578125" style="34" customWidth="1"/>
    <col min="4890" max="4890" width="14.28515625" style="34" bestFit="1" customWidth="1"/>
    <col min="4891" max="4900" width="16.7109375" style="34" customWidth="1"/>
    <col min="4901" max="4902" width="20.5703125" style="34" customWidth="1"/>
    <col min="4903" max="4903" width="16.5703125" style="34" bestFit="1" customWidth="1"/>
    <col min="4904" max="4904" width="14.85546875" style="34" bestFit="1" customWidth="1"/>
    <col min="4905" max="5121" width="9.140625" style="34"/>
    <col min="5122" max="5122" width="82.85546875" style="34" customWidth="1"/>
    <col min="5123" max="5123" width="18.85546875" style="34" customWidth="1"/>
    <col min="5124" max="5124" width="17.28515625" style="34" customWidth="1"/>
    <col min="5125" max="5125" width="18.28515625" style="34" customWidth="1"/>
    <col min="5126" max="5128" width="18.85546875" style="34" customWidth="1"/>
    <col min="5129" max="5129" width="15" style="34" bestFit="1" customWidth="1"/>
    <col min="5130" max="5130" width="15.42578125" style="34" customWidth="1"/>
    <col min="5131" max="5131" width="18.140625" style="34" customWidth="1"/>
    <col min="5132" max="5132" width="16.28515625" style="34" customWidth="1"/>
    <col min="5133" max="5133" width="14.28515625" style="34" bestFit="1" customWidth="1"/>
    <col min="5134" max="5134" width="15.42578125" style="34" customWidth="1"/>
    <col min="5135" max="5135" width="18" style="34" customWidth="1"/>
    <col min="5136" max="5136" width="15.42578125" style="34" customWidth="1"/>
    <col min="5137" max="5137" width="18.7109375" style="34" customWidth="1"/>
    <col min="5138" max="5138" width="19.85546875" style="34" customWidth="1"/>
    <col min="5139" max="5140" width="15.42578125" style="34" customWidth="1"/>
    <col min="5141" max="5141" width="19.7109375" style="34" customWidth="1"/>
    <col min="5142" max="5145" width="15.42578125" style="34" customWidth="1"/>
    <col min="5146" max="5146" width="14.28515625" style="34" bestFit="1" customWidth="1"/>
    <col min="5147" max="5156" width="16.7109375" style="34" customWidth="1"/>
    <col min="5157" max="5158" width="20.5703125" style="34" customWidth="1"/>
    <col min="5159" max="5159" width="16.5703125" style="34" bestFit="1" customWidth="1"/>
    <col min="5160" max="5160" width="14.85546875" style="34" bestFit="1" customWidth="1"/>
    <col min="5161" max="5377" width="9.140625" style="34"/>
    <col min="5378" max="5378" width="82.85546875" style="34" customWidth="1"/>
    <col min="5379" max="5379" width="18.85546875" style="34" customWidth="1"/>
    <col min="5380" max="5380" width="17.28515625" style="34" customWidth="1"/>
    <col min="5381" max="5381" width="18.28515625" style="34" customWidth="1"/>
    <col min="5382" max="5384" width="18.85546875" style="34" customWidth="1"/>
    <col min="5385" max="5385" width="15" style="34" bestFit="1" customWidth="1"/>
    <col min="5386" max="5386" width="15.42578125" style="34" customWidth="1"/>
    <col min="5387" max="5387" width="18.140625" style="34" customWidth="1"/>
    <col min="5388" max="5388" width="16.28515625" style="34" customWidth="1"/>
    <col min="5389" max="5389" width="14.28515625" style="34" bestFit="1" customWidth="1"/>
    <col min="5390" max="5390" width="15.42578125" style="34" customWidth="1"/>
    <col min="5391" max="5391" width="18" style="34" customWidth="1"/>
    <col min="5392" max="5392" width="15.42578125" style="34" customWidth="1"/>
    <col min="5393" max="5393" width="18.7109375" style="34" customWidth="1"/>
    <col min="5394" max="5394" width="19.85546875" style="34" customWidth="1"/>
    <col min="5395" max="5396" width="15.42578125" style="34" customWidth="1"/>
    <col min="5397" max="5397" width="19.7109375" style="34" customWidth="1"/>
    <col min="5398" max="5401" width="15.42578125" style="34" customWidth="1"/>
    <col min="5402" max="5402" width="14.28515625" style="34" bestFit="1" customWidth="1"/>
    <col min="5403" max="5412" width="16.7109375" style="34" customWidth="1"/>
    <col min="5413" max="5414" width="20.5703125" style="34" customWidth="1"/>
    <col min="5415" max="5415" width="16.5703125" style="34" bestFit="1" customWidth="1"/>
    <col min="5416" max="5416" width="14.85546875" style="34" bestFit="1" customWidth="1"/>
    <col min="5417" max="5633" width="9.140625" style="34"/>
    <col min="5634" max="5634" width="82.85546875" style="34" customWidth="1"/>
    <col min="5635" max="5635" width="18.85546875" style="34" customWidth="1"/>
    <col min="5636" max="5636" width="17.28515625" style="34" customWidth="1"/>
    <col min="5637" max="5637" width="18.28515625" style="34" customWidth="1"/>
    <col min="5638" max="5640" width="18.85546875" style="34" customWidth="1"/>
    <col min="5641" max="5641" width="15" style="34" bestFit="1" customWidth="1"/>
    <col min="5642" max="5642" width="15.42578125" style="34" customWidth="1"/>
    <col min="5643" max="5643" width="18.140625" style="34" customWidth="1"/>
    <col min="5644" max="5644" width="16.28515625" style="34" customWidth="1"/>
    <col min="5645" max="5645" width="14.28515625" style="34" bestFit="1" customWidth="1"/>
    <col min="5646" max="5646" width="15.42578125" style="34" customWidth="1"/>
    <col min="5647" max="5647" width="18" style="34" customWidth="1"/>
    <col min="5648" max="5648" width="15.42578125" style="34" customWidth="1"/>
    <col min="5649" max="5649" width="18.7109375" style="34" customWidth="1"/>
    <col min="5650" max="5650" width="19.85546875" style="34" customWidth="1"/>
    <col min="5651" max="5652" width="15.42578125" style="34" customWidth="1"/>
    <col min="5653" max="5653" width="19.7109375" style="34" customWidth="1"/>
    <col min="5654" max="5657" width="15.42578125" style="34" customWidth="1"/>
    <col min="5658" max="5658" width="14.28515625" style="34" bestFit="1" customWidth="1"/>
    <col min="5659" max="5668" width="16.7109375" style="34" customWidth="1"/>
    <col min="5669" max="5670" width="20.5703125" style="34" customWidth="1"/>
    <col min="5671" max="5671" width="16.5703125" style="34" bestFit="1" customWidth="1"/>
    <col min="5672" max="5672" width="14.85546875" style="34" bestFit="1" customWidth="1"/>
    <col min="5673" max="5889" width="9.140625" style="34"/>
    <col min="5890" max="5890" width="82.85546875" style="34" customWidth="1"/>
    <col min="5891" max="5891" width="18.85546875" style="34" customWidth="1"/>
    <col min="5892" max="5892" width="17.28515625" style="34" customWidth="1"/>
    <col min="5893" max="5893" width="18.28515625" style="34" customWidth="1"/>
    <col min="5894" max="5896" width="18.85546875" style="34" customWidth="1"/>
    <col min="5897" max="5897" width="15" style="34" bestFit="1" customWidth="1"/>
    <col min="5898" max="5898" width="15.42578125" style="34" customWidth="1"/>
    <col min="5899" max="5899" width="18.140625" style="34" customWidth="1"/>
    <col min="5900" max="5900" width="16.28515625" style="34" customWidth="1"/>
    <col min="5901" max="5901" width="14.28515625" style="34" bestFit="1" customWidth="1"/>
    <col min="5902" max="5902" width="15.42578125" style="34" customWidth="1"/>
    <col min="5903" max="5903" width="18" style="34" customWidth="1"/>
    <col min="5904" max="5904" width="15.42578125" style="34" customWidth="1"/>
    <col min="5905" max="5905" width="18.7109375" style="34" customWidth="1"/>
    <col min="5906" max="5906" width="19.85546875" style="34" customWidth="1"/>
    <col min="5907" max="5908" width="15.42578125" style="34" customWidth="1"/>
    <col min="5909" max="5909" width="19.7109375" style="34" customWidth="1"/>
    <col min="5910" max="5913" width="15.42578125" style="34" customWidth="1"/>
    <col min="5914" max="5914" width="14.28515625" style="34" bestFit="1" customWidth="1"/>
    <col min="5915" max="5924" width="16.7109375" style="34" customWidth="1"/>
    <col min="5925" max="5926" width="20.5703125" style="34" customWidth="1"/>
    <col min="5927" max="5927" width="16.5703125" style="34" bestFit="1" customWidth="1"/>
    <col min="5928" max="5928" width="14.85546875" style="34" bestFit="1" customWidth="1"/>
    <col min="5929" max="6145" width="9.140625" style="34"/>
    <col min="6146" max="6146" width="82.85546875" style="34" customWidth="1"/>
    <col min="6147" max="6147" width="18.85546875" style="34" customWidth="1"/>
    <col min="6148" max="6148" width="17.28515625" style="34" customWidth="1"/>
    <col min="6149" max="6149" width="18.28515625" style="34" customWidth="1"/>
    <col min="6150" max="6152" width="18.85546875" style="34" customWidth="1"/>
    <col min="6153" max="6153" width="15" style="34" bestFit="1" customWidth="1"/>
    <col min="6154" max="6154" width="15.42578125" style="34" customWidth="1"/>
    <col min="6155" max="6155" width="18.140625" style="34" customWidth="1"/>
    <col min="6156" max="6156" width="16.28515625" style="34" customWidth="1"/>
    <col min="6157" max="6157" width="14.28515625" style="34" bestFit="1" customWidth="1"/>
    <col min="6158" max="6158" width="15.42578125" style="34" customWidth="1"/>
    <col min="6159" max="6159" width="18" style="34" customWidth="1"/>
    <col min="6160" max="6160" width="15.42578125" style="34" customWidth="1"/>
    <col min="6161" max="6161" width="18.7109375" style="34" customWidth="1"/>
    <col min="6162" max="6162" width="19.85546875" style="34" customWidth="1"/>
    <col min="6163" max="6164" width="15.42578125" style="34" customWidth="1"/>
    <col min="6165" max="6165" width="19.7109375" style="34" customWidth="1"/>
    <col min="6166" max="6169" width="15.42578125" style="34" customWidth="1"/>
    <col min="6170" max="6170" width="14.28515625" style="34" bestFit="1" customWidth="1"/>
    <col min="6171" max="6180" width="16.7109375" style="34" customWidth="1"/>
    <col min="6181" max="6182" width="20.5703125" style="34" customWidth="1"/>
    <col min="6183" max="6183" width="16.5703125" style="34" bestFit="1" customWidth="1"/>
    <col min="6184" max="6184" width="14.85546875" style="34" bestFit="1" customWidth="1"/>
    <col min="6185" max="6401" width="9.140625" style="34"/>
    <col min="6402" max="6402" width="82.85546875" style="34" customWidth="1"/>
    <col min="6403" max="6403" width="18.85546875" style="34" customWidth="1"/>
    <col min="6404" max="6404" width="17.28515625" style="34" customWidth="1"/>
    <col min="6405" max="6405" width="18.28515625" style="34" customWidth="1"/>
    <col min="6406" max="6408" width="18.85546875" style="34" customWidth="1"/>
    <col min="6409" max="6409" width="15" style="34" bestFit="1" customWidth="1"/>
    <col min="6410" max="6410" width="15.42578125" style="34" customWidth="1"/>
    <col min="6411" max="6411" width="18.140625" style="34" customWidth="1"/>
    <col min="6412" max="6412" width="16.28515625" style="34" customWidth="1"/>
    <col min="6413" max="6413" width="14.28515625" style="34" bestFit="1" customWidth="1"/>
    <col min="6414" max="6414" width="15.42578125" style="34" customWidth="1"/>
    <col min="6415" max="6415" width="18" style="34" customWidth="1"/>
    <col min="6416" max="6416" width="15.42578125" style="34" customWidth="1"/>
    <col min="6417" max="6417" width="18.7109375" style="34" customWidth="1"/>
    <col min="6418" max="6418" width="19.85546875" style="34" customWidth="1"/>
    <col min="6419" max="6420" width="15.42578125" style="34" customWidth="1"/>
    <col min="6421" max="6421" width="19.7109375" style="34" customWidth="1"/>
    <col min="6422" max="6425" width="15.42578125" style="34" customWidth="1"/>
    <col min="6426" max="6426" width="14.28515625" style="34" bestFit="1" customWidth="1"/>
    <col min="6427" max="6436" width="16.7109375" style="34" customWidth="1"/>
    <col min="6437" max="6438" width="20.5703125" style="34" customWidth="1"/>
    <col min="6439" max="6439" width="16.5703125" style="34" bestFit="1" customWidth="1"/>
    <col min="6440" max="6440" width="14.85546875" style="34" bestFit="1" customWidth="1"/>
    <col min="6441" max="6657" width="9.140625" style="34"/>
    <col min="6658" max="6658" width="82.85546875" style="34" customWidth="1"/>
    <col min="6659" max="6659" width="18.85546875" style="34" customWidth="1"/>
    <col min="6660" max="6660" width="17.28515625" style="34" customWidth="1"/>
    <col min="6661" max="6661" width="18.28515625" style="34" customWidth="1"/>
    <col min="6662" max="6664" width="18.85546875" style="34" customWidth="1"/>
    <col min="6665" max="6665" width="15" style="34" bestFit="1" customWidth="1"/>
    <col min="6666" max="6666" width="15.42578125" style="34" customWidth="1"/>
    <col min="6667" max="6667" width="18.140625" style="34" customWidth="1"/>
    <col min="6668" max="6668" width="16.28515625" style="34" customWidth="1"/>
    <col min="6669" max="6669" width="14.28515625" style="34" bestFit="1" customWidth="1"/>
    <col min="6670" max="6670" width="15.42578125" style="34" customWidth="1"/>
    <col min="6671" max="6671" width="18" style="34" customWidth="1"/>
    <col min="6672" max="6672" width="15.42578125" style="34" customWidth="1"/>
    <col min="6673" max="6673" width="18.7109375" style="34" customWidth="1"/>
    <col min="6674" max="6674" width="19.85546875" style="34" customWidth="1"/>
    <col min="6675" max="6676" width="15.42578125" style="34" customWidth="1"/>
    <col min="6677" max="6677" width="19.7109375" style="34" customWidth="1"/>
    <col min="6678" max="6681" width="15.42578125" style="34" customWidth="1"/>
    <col min="6682" max="6682" width="14.28515625" style="34" bestFit="1" customWidth="1"/>
    <col min="6683" max="6692" width="16.7109375" style="34" customWidth="1"/>
    <col min="6693" max="6694" width="20.5703125" style="34" customWidth="1"/>
    <col min="6695" max="6695" width="16.5703125" style="34" bestFit="1" customWidth="1"/>
    <col min="6696" max="6696" width="14.85546875" style="34" bestFit="1" customWidth="1"/>
    <col min="6697" max="6913" width="9.140625" style="34"/>
    <col min="6914" max="6914" width="82.85546875" style="34" customWidth="1"/>
    <col min="6915" max="6915" width="18.85546875" style="34" customWidth="1"/>
    <col min="6916" max="6916" width="17.28515625" style="34" customWidth="1"/>
    <col min="6917" max="6917" width="18.28515625" style="34" customWidth="1"/>
    <col min="6918" max="6920" width="18.85546875" style="34" customWidth="1"/>
    <col min="6921" max="6921" width="15" style="34" bestFit="1" customWidth="1"/>
    <col min="6922" max="6922" width="15.42578125" style="34" customWidth="1"/>
    <col min="6923" max="6923" width="18.140625" style="34" customWidth="1"/>
    <col min="6924" max="6924" width="16.28515625" style="34" customWidth="1"/>
    <col min="6925" max="6925" width="14.28515625" style="34" bestFit="1" customWidth="1"/>
    <col min="6926" max="6926" width="15.42578125" style="34" customWidth="1"/>
    <col min="6927" max="6927" width="18" style="34" customWidth="1"/>
    <col min="6928" max="6928" width="15.42578125" style="34" customWidth="1"/>
    <col min="6929" max="6929" width="18.7109375" style="34" customWidth="1"/>
    <col min="6930" max="6930" width="19.85546875" style="34" customWidth="1"/>
    <col min="6931" max="6932" width="15.42578125" style="34" customWidth="1"/>
    <col min="6933" max="6933" width="19.7109375" style="34" customWidth="1"/>
    <col min="6934" max="6937" width="15.42578125" style="34" customWidth="1"/>
    <col min="6938" max="6938" width="14.28515625" style="34" bestFit="1" customWidth="1"/>
    <col min="6939" max="6948" width="16.7109375" style="34" customWidth="1"/>
    <col min="6949" max="6950" width="20.5703125" style="34" customWidth="1"/>
    <col min="6951" max="6951" width="16.5703125" style="34" bestFit="1" customWidth="1"/>
    <col min="6952" max="6952" width="14.85546875" style="34" bestFit="1" customWidth="1"/>
    <col min="6953" max="7169" width="9.140625" style="34"/>
    <col min="7170" max="7170" width="82.85546875" style="34" customWidth="1"/>
    <col min="7171" max="7171" width="18.85546875" style="34" customWidth="1"/>
    <col min="7172" max="7172" width="17.28515625" style="34" customWidth="1"/>
    <col min="7173" max="7173" width="18.28515625" style="34" customWidth="1"/>
    <col min="7174" max="7176" width="18.85546875" style="34" customWidth="1"/>
    <col min="7177" max="7177" width="15" style="34" bestFit="1" customWidth="1"/>
    <col min="7178" max="7178" width="15.42578125" style="34" customWidth="1"/>
    <col min="7179" max="7179" width="18.140625" style="34" customWidth="1"/>
    <col min="7180" max="7180" width="16.28515625" style="34" customWidth="1"/>
    <col min="7181" max="7181" width="14.28515625" style="34" bestFit="1" customWidth="1"/>
    <col min="7182" max="7182" width="15.42578125" style="34" customWidth="1"/>
    <col min="7183" max="7183" width="18" style="34" customWidth="1"/>
    <col min="7184" max="7184" width="15.42578125" style="34" customWidth="1"/>
    <col min="7185" max="7185" width="18.7109375" style="34" customWidth="1"/>
    <col min="7186" max="7186" width="19.85546875" style="34" customWidth="1"/>
    <col min="7187" max="7188" width="15.42578125" style="34" customWidth="1"/>
    <col min="7189" max="7189" width="19.7109375" style="34" customWidth="1"/>
    <col min="7190" max="7193" width="15.42578125" style="34" customWidth="1"/>
    <col min="7194" max="7194" width="14.28515625" style="34" bestFit="1" customWidth="1"/>
    <col min="7195" max="7204" width="16.7109375" style="34" customWidth="1"/>
    <col min="7205" max="7206" width="20.5703125" style="34" customWidth="1"/>
    <col min="7207" max="7207" width="16.5703125" style="34" bestFit="1" customWidth="1"/>
    <col min="7208" max="7208" width="14.85546875" style="34" bestFit="1" customWidth="1"/>
    <col min="7209" max="7425" width="9.140625" style="34"/>
    <col min="7426" max="7426" width="82.85546875" style="34" customWidth="1"/>
    <col min="7427" max="7427" width="18.85546875" style="34" customWidth="1"/>
    <col min="7428" max="7428" width="17.28515625" style="34" customWidth="1"/>
    <col min="7429" max="7429" width="18.28515625" style="34" customWidth="1"/>
    <col min="7430" max="7432" width="18.85546875" style="34" customWidth="1"/>
    <col min="7433" max="7433" width="15" style="34" bestFit="1" customWidth="1"/>
    <col min="7434" max="7434" width="15.42578125" style="34" customWidth="1"/>
    <col min="7435" max="7435" width="18.140625" style="34" customWidth="1"/>
    <col min="7436" max="7436" width="16.28515625" style="34" customWidth="1"/>
    <col min="7437" max="7437" width="14.28515625" style="34" bestFit="1" customWidth="1"/>
    <col min="7438" max="7438" width="15.42578125" style="34" customWidth="1"/>
    <col min="7439" max="7439" width="18" style="34" customWidth="1"/>
    <col min="7440" max="7440" width="15.42578125" style="34" customWidth="1"/>
    <col min="7441" max="7441" width="18.7109375" style="34" customWidth="1"/>
    <col min="7442" max="7442" width="19.85546875" style="34" customWidth="1"/>
    <col min="7443" max="7444" width="15.42578125" style="34" customWidth="1"/>
    <col min="7445" max="7445" width="19.7109375" style="34" customWidth="1"/>
    <col min="7446" max="7449" width="15.42578125" style="34" customWidth="1"/>
    <col min="7450" max="7450" width="14.28515625" style="34" bestFit="1" customWidth="1"/>
    <col min="7451" max="7460" width="16.7109375" style="34" customWidth="1"/>
    <col min="7461" max="7462" width="20.5703125" style="34" customWidth="1"/>
    <col min="7463" max="7463" width="16.5703125" style="34" bestFit="1" customWidth="1"/>
    <col min="7464" max="7464" width="14.85546875" style="34" bestFit="1" customWidth="1"/>
    <col min="7465" max="7681" width="9.140625" style="34"/>
    <col min="7682" max="7682" width="82.85546875" style="34" customWidth="1"/>
    <col min="7683" max="7683" width="18.85546875" style="34" customWidth="1"/>
    <col min="7684" max="7684" width="17.28515625" style="34" customWidth="1"/>
    <col min="7685" max="7685" width="18.28515625" style="34" customWidth="1"/>
    <col min="7686" max="7688" width="18.85546875" style="34" customWidth="1"/>
    <col min="7689" max="7689" width="15" style="34" bestFit="1" customWidth="1"/>
    <col min="7690" max="7690" width="15.42578125" style="34" customWidth="1"/>
    <col min="7691" max="7691" width="18.140625" style="34" customWidth="1"/>
    <col min="7692" max="7692" width="16.28515625" style="34" customWidth="1"/>
    <col min="7693" max="7693" width="14.28515625" style="34" bestFit="1" customWidth="1"/>
    <col min="7694" max="7694" width="15.42578125" style="34" customWidth="1"/>
    <col min="7695" max="7695" width="18" style="34" customWidth="1"/>
    <col min="7696" max="7696" width="15.42578125" style="34" customWidth="1"/>
    <col min="7697" max="7697" width="18.7109375" style="34" customWidth="1"/>
    <col min="7698" max="7698" width="19.85546875" style="34" customWidth="1"/>
    <col min="7699" max="7700" width="15.42578125" style="34" customWidth="1"/>
    <col min="7701" max="7701" width="19.7109375" style="34" customWidth="1"/>
    <col min="7702" max="7705" width="15.42578125" style="34" customWidth="1"/>
    <col min="7706" max="7706" width="14.28515625" style="34" bestFit="1" customWidth="1"/>
    <col min="7707" max="7716" width="16.7109375" style="34" customWidth="1"/>
    <col min="7717" max="7718" width="20.5703125" style="34" customWidth="1"/>
    <col min="7719" max="7719" width="16.5703125" style="34" bestFit="1" customWidth="1"/>
    <col min="7720" max="7720" width="14.85546875" style="34" bestFit="1" customWidth="1"/>
    <col min="7721" max="7937" width="9.140625" style="34"/>
    <col min="7938" max="7938" width="82.85546875" style="34" customWidth="1"/>
    <col min="7939" max="7939" width="18.85546875" style="34" customWidth="1"/>
    <col min="7940" max="7940" width="17.28515625" style="34" customWidth="1"/>
    <col min="7941" max="7941" width="18.28515625" style="34" customWidth="1"/>
    <col min="7942" max="7944" width="18.85546875" style="34" customWidth="1"/>
    <col min="7945" max="7945" width="15" style="34" bestFit="1" customWidth="1"/>
    <col min="7946" max="7946" width="15.42578125" style="34" customWidth="1"/>
    <col min="7947" max="7947" width="18.140625" style="34" customWidth="1"/>
    <col min="7948" max="7948" width="16.28515625" style="34" customWidth="1"/>
    <col min="7949" max="7949" width="14.28515625" style="34" bestFit="1" customWidth="1"/>
    <col min="7950" max="7950" width="15.42578125" style="34" customWidth="1"/>
    <col min="7951" max="7951" width="18" style="34" customWidth="1"/>
    <col min="7952" max="7952" width="15.42578125" style="34" customWidth="1"/>
    <col min="7953" max="7953" width="18.7109375" style="34" customWidth="1"/>
    <col min="7954" max="7954" width="19.85546875" style="34" customWidth="1"/>
    <col min="7955" max="7956" width="15.42578125" style="34" customWidth="1"/>
    <col min="7957" max="7957" width="19.7109375" style="34" customWidth="1"/>
    <col min="7958" max="7961" width="15.42578125" style="34" customWidth="1"/>
    <col min="7962" max="7962" width="14.28515625" style="34" bestFit="1" customWidth="1"/>
    <col min="7963" max="7972" width="16.7109375" style="34" customWidth="1"/>
    <col min="7973" max="7974" width="20.5703125" style="34" customWidth="1"/>
    <col min="7975" max="7975" width="16.5703125" style="34" bestFit="1" customWidth="1"/>
    <col min="7976" max="7976" width="14.85546875" style="34" bestFit="1" customWidth="1"/>
    <col min="7977" max="8193" width="9.140625" style="34"/>
    <col min="8194" max="8194" width="82.85546875" style="34" customWidth="1"/>
    <col min="8195" max="8195" width="18.85546875" style="34" customWidth="1"/>
    <col min="8196" max="8196" width="17.28515625" style="34" customWidth="1"/>
    <col min="8197" max="8197" width="18.28515625" style="34" customWidth="1"/>
    <col min="8198" max="8200" width="18.85546875" style="34" customWidth="1"/>
    <col min="8201" max="8201" width="15" style="34" bestFit="1" customWidth="1"/>
    <col min="8202" max="8202" width="15.42578125" style="34" customWidth="1"/>
    <col min="8203" max="8203" width="18.140625" style="34" customWidth="1"/>
    <col min="8204" max="8204" width="16.28515625" style="34" customWidth="1"/>
    <col min="8205" max="8205" width="14.28515625" style="34" bestFit="1" customWidth="1"/>
    <col min="8206" max="8206" width="15.42578125" style="34" customWidth="1"/>
    <col min="8207" max="8207" width="18" style="34" customWidth="1"/>
    <col min="8208" max="8208" width="15.42578125" style="34" customWidth="1"/>
    <col min="8209" max="8209" width="18.7109375" style="34" customWidth="1"/>
    <col min="8210" max="8210" width="19.85546875" style="34" customWidth="1"/>
    <col min="8211" max="8212" width="15.42578125" style="34" customWidth="1"/>
    <col min="8213" max="8213" width="19.7109375" style="34" customWidth="1"/>
    <col min="8214" max="8217" width="15.42578125" style="34" customWidth="1"/>
    <col min="8218" max="8218" width="14.28515625" style="34" bestFit="1" customWidth="1"/>
    <col min="8219" max="8228" width="16.7109375" style="34" customWidth="1"/>
    <col min="8229" max="8230" width="20.5703125" style="34" customWidth="1"/>
    <col min="8231" max="8231" width="16.5703125" style="34" bestFit="1" customWidth="1"/>
    <col min="8232" max="8232" width="14.85546875" style="34" bestFit="1" customWidth="1"/>
    <col min="8233" max="8449" width="9.140625" style="34"/>
    <col min="8450" max="8450" width="82.85546875" style="34" customWidth="1"/>
    <col min="8451" max="8451" width="18.85546875" style="34" customWidth="1"/>
    <col min="8452" max="8452" width="17.28515625" style="34" customWidth="1"/>
    <col min="8453" max="8453" width="18.28515625" style="34" customWidth="1"/>
    <col min="8454" max="8456" width="18.85546875" style="34" customWidth="1"/>
    <col min="8457" max="8457" width="15" style="34" bestFit="1" customWidth="1"/>
    <col min="8458" max="8458" width="15.42578125" style="34" customWidth="1"/>
    <col min="8459" max="8459" width="18.140625" style="34" customWidth="1"/>
    <col min="8460" max="8460" width="16.28515625" style="34" customWidth="1"/>
    <col min="8461" max="8461" width="14.28515625" style="34" bestFit="1" customWidth="1"/>
    <col min="8462" max="8462" width="15.42578125" style="34" customWidth="1"/>
    <col min="8463" max="8463" width="18" style="34" customWidth="1"/>
    <col min="8464" max="8464" width="15.42578125" style="34" customWidth="1"/>
    <col min="8465" max="8465" width="18.7109375" style="34" customWidth="1"/>
    <col min="8466" max="8466" width="19.85546875" style="34" customWidth="1"/>
    <col min="8467" max="8468" width="15.42578125" style="34" customWidth="1"/>
    <col min="8469" max="8469" width="19.7109375" style="34" customWidth="1"/>
    <col min="8470" max="8473" width="15.42578125" style="34" customWidth="1"/>
    <col min="8474" max="8474" width="14.28515625" style="34" bestFit="1" customWidth="1"/>
    <col min="8475" max="8484" width="16.7109375" style="34" customWidth="1"/>
    <col min="8485" max="8486" width="20.5703125" style="34" customWidth="1"/>
    <col min="8487" max="8487" width="16.5703125" style="34" bestFit="1" customWidth="1"/>
    <col min="8488" max="8488" width="14.85546875" style="34" bestFit="1" customWidth="1"/>
    <col min="8489" max="8705" width="9.140625" style="34"/>
    <col min="8706" max="8706" width="82.85546875" style="34" customWidth="1"/>
    <col min="8707" max="8707" width="18.85546875" style="34" customWidth="1"/>
    <col min="8708" max="8708" width="17.28515625" style="34" customWidth="1"/>
    <col min="8709" max="8709" width="18.28515625" style="34" customWidth="1"/>
    <col min="8710" max="8712" width="18.85546875" style="34" customWidth="1"/>
    <col min="8713" max="8713" width="15" style="34" bestFit="1" customWidth="1"/>
    <col min="8714" max="8714" width="15.42578125" style="34" customWidth="1"/>
    <col min="8715" max="8715" width="18.140625" style="34" customWidth="1"/>
    <col min="8716" max="8716" width="16.28515625" style="34" customWidth="1"/>
    <col min="8717" max="8717" width="14.28515625" style="34" bestFit="1" customWidth="1"/>
    <col min="8718" max="8718" width="15.42578125" style="34" customWidth="1"/>
    <col min="8719" max="8719" width="18" style="34" customWidth="1"/>
    <col min="8720" max="8720" width="15.42578125" style="34" customWidth="1"/>
    <col min="8721" max="8721" width="18.7109375" style="34" customWidth="1"/>
    <col min="8722" max="8722" width="19.85546875" style="34" customWidth="1"/>
    <col min="8723" max="8724" width="15.42578125" style="34" customWidth="1"/>
    <col min="8725" max="8725" width="19.7109375" style="34" customWidth="1"/>
    <col min="8726" max="8729" width="15.42578125" style="34" customWidth="1"/>
    <col min="8730" max="8730" width="14.28515625" style="34" bestFit="1" customWidth="1"/>
    <col min="8731" max="8740" width="16.7109375" style="34" customWidth="1"/>
    <col min="8741" max="8742" width="20.5703125" style="34" customWidth="1"/>
    <col min="8743" max="8743" width="16.5703125" style="34" bestFit="1" customWidth="1"/>
    <col min="8744" max="8744" width="14.85546875" style="34" bestFit="1" customWidth="1"/>
    <col min="8745" max="8961" width="9.140625" style="34"/>
    <col min="8962" max="8962" width="82.85546875" style="34" customWidth="1"/>
    <col min="8963" max="8963" width="18.85546875" style="34" customWidth="1"/>
    <col min="8964" max="8964" width="17.28515625" style="34" customWidth="1"/>
    <col min="8965" max="8965" width="18.28515625" style="34" customWidth="1"/>
    <col min="8966" max="8968" width="18.85546875" style="34" customWidth="1"/>
    <col min="8969" max="8969" width="15" style="34" bestFit="1" customWidth="1"/>
    <col min="8970" max="8970" width="15.42578125" style="34" customWidth="1"/>
    <col min="8971" max="8971" width="18.140625" style="34" customWidth="1"/>
    <col min="8972" max="8972" width="16.28515625" style="34" customWidth="1"/>
    <col min="8973" max="8973" width="14.28515625" style="34" bestFit="1" customWidth="1"/>
    <col min="8974" max="8974" width="15.42578125" style="34" customWidth="1"/>
    <col min="8975" max="8975" width="18" style="34" customWidth="1"/>
    <col min="8976" max="8976" width="15.42578125" style="34" customWidth="1"/>
    <col min="8977" max="8977" width="18.7109375" style="34" customWidth="1"/>
    <col min="8978" max="8978" width="19.85546875" style="34" customWidth="1"/>
    <col min="8979" max="8980" width="15.42578125" style="34" customWidth="1"/>
    <col min="8981" max="8981" width="19.7109375" style="34" customWidth="1"/>
    <col min="8982" max="8985" width="15.42578125" style="34" customWidth="1"/>
    <col min="8986" max="8986" width="14.28515625" style="34" bestFit="1" customWidth="1"/>
    <col min="8987" max="8996" width="16.7109375" style="34" customWidth="1"/>
    <col min="8997" max="8998" width="20.5703125" style="34" customWidth="1"/>
    <col min="8999" max="8999" width="16.5703125" style="34" bestFit="1" customWidth="1"/>
    <col min="9000" max="9000" width="14.85546875" style="34" bestFit="1" customWidth="1"/>
    <col min="9001" max="9217" width="9.140625" style="34"/>
    <col min="9218" max="9218" width="82.85546875" style="34" customWidth="1"/>
    <col min="9219" max="9219" width="18.85546875" style="34" customWidth="1"/>
    <col min="9220" max="9220" width="17.28515625" style="34" customWidth="1"/>
    <col min="9221" max="9221" width="18.28515625" style="34" customWidth="1"/>
    <col min="9222" max="9224" width="18.85546875" style="34" customWidth="1"/>
    <col min="9225" max="9225" width="15" style="34" bestFit="1" customWidth="1"/>
    <col min="9226" max="9226" width="15.42578125" style="34" customWidth="1"/>
    <col min="9227" max="9227" width="18.140625" style="34" customWidth="1"/>
    <col min="9228" max="9228" width="16.28515625" style="34" customWidth="1"/>
    <col min="9229" max="9229" width="14.28515625" style="34" bestFit="1" customWidth="1"/>
    <col min="9230" max="9230" width="15.42578125" style="34" customWidth="1"/>
    <col min="9231" max="9231" width="18" style="34" customWidth="1"/>
    <col min="9232" max="9232" width="15.42578125" style="34" customWidth="1"/>
    <col min="9233" max="9233" width="18.7109375" style="34" customWidth="1"/>
    <col min="9234" max="9234" width="19.85546875" style="34" customWidth="1"/>
    <col min="9235" max="9236" width="15.42578125" style="34" customWidth="1"/>
    <col min="9237" max="9237" width="19.7109375" style="34" customWidth="1"/>
    <col min="9238" max="9241" width="15.42578125" style="34" customWidth="1"/>
    <col min="9242" max="9242" width="14.28515625" style="34" bestFit="1" customWidth="1"/>
    <col min="9243" max="9252" width="16.7109375" style="34" customWidth="1"/>
    <col min="9253" max="9254" width="20.5703125" style="34" customWidth="1"/>
    <col min="9255" max="9255" width="16.5703125" style="34" bestFit="1" customWidth="1"/>
    <col min="9256" max="9256" width="14.85546875" style="34" bestFit="1" customWidth="1"/>
    <col min="9257" max="9473" width="9.140625" style="34"/>
    <col min="9474" max="9474" width="82.85546875" style="34" customWidth="1"/>
    <col min="9475" max="9475" width="18.85546875" style="34" customWidth="1"/>
    <col min="9476" max="9476" width="17.28515625" style="34" customWidth="1"/>
    <col min="9477" max="9477" width="18.28515625" style="34" customWidth="1"/>
    <col min="9478" max="9480" width="18.85546875" style="34" customWidth="1"/>
    <col min="9481" max="9481" width="15" style="34" bestFit="1" customWidth="1"/>
    <col min="9482" max="9482" width="15.42578125" style="34" customWidth="1"/>
    <col min="9483" max="9483" width="18.140625" style="34" customWidth="1"/>
    <col min="9484" max="9484" width="16.28515625" style="34" customWidth="1"/>
    <col min="9485" max="9485" width="14.28515625" style="34" bestFit="1" customWidth="1"/>
    <col min="9486" max="9486" width="15.42578125" style="34" customWidth="1"/>
    <col min="9487" max="9487" width="18" style="34" customWidth="1"/>
    <col min="9488" max="9488" width="15.42578125" style="34" customWidth="1"/>
    <col min="9489" max="9489" width="18.7109375" style="34" customWidth="1"/>
    <col min="9490" max="9490" width="19.85546875" style="34" customWidth="1"/>
    <col min="9491" max="9492" width="15.42578125" style="34" customWidth="1"/>
    <col min="9493" max="9493" width="19.7109375" style="34" customWidth="1"/>
    <col min="9494" max="9497" width="15.42578125" style="34" customWidth="1"/>
    <col min="9498" max="9498" width="14.28515625" style="34" bestFit="1" customWidth="1"/>
    <col min="9499" max="9508" width="16.7109375" style="34" customWidth="1"/>
    <col min="9509" max="9510" width="20.5703125" style="34" customWidth="1"/>
    <col min="9511" max="9511" width="16.5703125" style="34" bestFit="1" customWidth="1"/>
    <col min="9512" max="9512" width="14.85546875" style="34" bestFit="1" customWidth="1"/>
    <col min="9513" max="9729" width="9.140625" style="34"/>
    <col min="9730" max="9730" width="82.85546875" style="34" customWidth="1"/>
    <col min="9731" max="9731" width="18.85546875" style="34" customWidth="1"/>
    <col min="9732" max="9732" width="17.28515625" style="34" customWidth="1"/>
    <col min="9733" max="9733" width="18.28515625" style="34" customWidth="1"/>
    <col min="9734" max="9736" width="18.85546875" style="34" customWidth="1"/>
    <col min="9737" max="9737" width="15" style="34" bestFit="1" customWidth="1"/>
    <col min="9738" max="9738" width="15.42578125" style="34" customWidth="1"/>
    <col min="9739" max="9739" width="18.140625" style="34" customWidth="1"/>
    <col min="9740" max="9740" width="16.28515625" style="34" customWidth="1"/>
    <col min="9741" max="9741" width="14.28515625" style="34" bestFit="1" customWidth="1"/>
    <col min="9742" max="9742" width="15.42578125" style="34" customWidth="1"/>
    <col min="9743" max="9743" width="18" style="34" customWidth="1"/>
    <col min="9744" max="9744" width="15.42578125" style="34" customWidth="1"/>
    <col min="9745" max="9745" width="18.7109375" style="34" customWidth="1"/>
    <col min="9746" max="9746" width="19.85546875" style="34" customWidth="1"/>
    <col min="9747" max="9748" width="15.42578125" style="34" customWidth="1"/>
    <col min="9749" max="9749" width="19.7109375" style="34" customWidth="1"/>
    <col min="9750" max="9753" width="15.42578125" style="34" customWidth="1"/>
    <col min="9754" max="9754" width="14.28515625" style="34" bestFit="1" customWidth="1"/>
    <col min="9755" max="9764" width="16.7109375" style="34" customWidth="1"/>
    <col min="9765" max="9766" width="20.5703125" style="34" customWidth="1"/>
    <col min="9767" max="9767" width="16.5703125" style="34" bestFit="1" customWidth="1"/>
    <col min="9768" max="9768" width="14.85546875" style="34" bestFit="1" customWidth="1"/>
    <col min="9769" max="9985" width="9.140625" style="34"/>
    <col min="9986" max="9986" width="82.85546875" style="34" customWidth="1"/>
    <col min="9987" max="9987" width="18.85546875" style="34" customWidth="1"/>
    <col min="9988" max="9988" width="17.28515625" style="34" customWidth="1"/>
    <col min="9989" max="9989" width="18.28515625" style="34" customWidth="1"/>
    <col min="9990" max="9992" width="18.85546875" style="34" customWidth="1"/>
    <col min="9993" max="9993" width="15" style="34" bestFit="1" customWidth="1"/>
    <col min="9994" max="9994" width="15.42578125" style="34" customWidth="1"/>
    <col min="9995" max="9995" width="18.140625" style="34" customWidth="1"/>
    <col min="9996" max="9996" width="16.28515625" style="34" customWidth="1"/>
    <col min="9997" max="9997" width="14.28515625" style="34" bestFit="1" customWidth="1"/>
    <col min="9998" max="9998" width="15.42578125" style="34" customWidth="1"/>
    <col min="9999" max="9999" width="18" style="34" customWidth="1"/>
    <col min="10000" max="10000" width="15.42578125" style="34" customWidth="1"/>
    <col min="10001" max="10001" width="18.7109375" style="34" customWidth="1"/>
    <col min="10002" max="10002" width="19.85546875" style="34" customWidth="1"/>
    <col min="10003" max="10004" width="15.42578125" style="34" customWidth="1"/>
    <col min="10005" max="10005" width="19.7109375" style="34" customWidth="1"/>
    <col min="10006" max="10009" width="15.42578125" style="34" customWidth="1"/>
    <col min="10010" max="10010" width="14.28515625" style="34" bestFit="1" customWidth="1"/>
    <col min="10011" max="10020" width="16.7109375" style="34" customWidth="1"/>
    <col min="10021" max="10022" width="20.5703125" style="34" customWidth="1"/>
    <col min="10023" max="10023" width="16.5703125" style="34" bestFit="1" customWidth="1"/>
    <col min="10024" max="10024" width="14.85546875" style="34" bestFit="1" customWidth="1"/>
    <col min="10025" max="10241" width="9.140625" style="34"/>
    <col min="10242" max="10242" width="82.85546875" style="34" customWidth="1"/>
    <col min="10243" max="10243" width="18.85546875" style="34" customWidth="1"/>
    <col min="10244" max="10244" width="17.28515625" style="34" customWidth="1"/>
    <col min="10245" max="10245" width="18.28515625" style="34" customWidth="1"/>
    <col min="10246" max="10248" width="18.85546875" style="34" customWidth="1"/>
    <col min="10249" max="10249" width="15" style="34" bestFit="1" customWidth="1"/>
    <col min="10250" max="10250" width="15.42578125" style="34" customWidth="1"/>
    <col min="10251" max="10251" width="18.140625" style="34" customWidth="1"/>
    <col min="10252" max="10252" width="16.28515625" style="34" customWidth="1"/>
    <col min="10253" max="10253" width="14.28515625" style="34" bestFit="1" customWidth="1"/>
    <col min="10254" max="10254" width="15.42578125" style="34" customWidth="1"/>
    <col min="10255" max="10255" width="18" style="34" customWidth="1"/>
    <col min="10256" max="10256" width="15.42578125" style="34" customWidth="1"/>
    <col min="10257" max="10257" width="18.7109375" style="34" customWidth="1"/>
    <col min="10258" max="10258" width="19.85546875" style="34" customWidth="1"/>
    <col min="10259" max="10260" width="15.42578125" style="34" customWidth="1"/>
    <col min="10261" max="10261" width="19.7109375" style="34" customWidth="1"/>
    <col min="10262" max="10265" width="15.42578125" style="34" customWidth="1"/>
    <col min="10266" max="10266" width="14.28515625" style="34" bestFit="1" customWidth="1"/>
    <col min="10267" max="10276" width="16.7109375" style="34" customWidth="1"/>
    <col min="10277" max="10278" width="20.5703125" style="34" customWidth="1"/>
    <col min="10279" max="10279" width="16.5703125" style="34" bestFit="1" customWidth="1"/>
    <col min="10280" max="10280" width="14.85546875" style="34" bestFit="1" customWidth="1"/>
    <col min="10281" max="10497" width="9.140625" style="34"/>
    <col min="10498" max="10498" width="82.85546875" style="34" customWidth="1"/>
    <col min="10499" max="10499" width="18.85546875" style="34" customWidth="1"/>
    <col min="10500" max="10500" width="17.28515625" style="34" customWidth="1"/>
    <col min="10501" max="10501" width="18.28515625" style="34" customWidth="1"/>
    <col min="10502" max="10504" width="18.85546875" style="34" customWidth="1"/>
    <col min="10505" max="10505" width="15" style="34" bestFit="1" customWidth="1"/>
    <col min="10506" max="10506" width="15.42578125" style="34" customWidth="1"/>
    <col min="10507" max="10507" width="18.140625" style="34" customWidth="1"/>
    <col min="10508" max="10508" width="16.28515625" style="34" customWidth="1"/>
    <col min="10509" max="10509" width="14.28515625" style="34" bestFit="1" customWidth="1"/>
    <col min="10510" max="10510" width="15.42578125" style="34" customWidth="1"/>
    <col min="10511" max="10511" width="18" style="34" customWidth="1"/>
    <col min="10512" max="10512" width="15.42578125" style="34" customWidth="1"/>
    <col min="10513" max="10513" width="18.7109375" style="34" customWidth="1"/>
    <col min="10514" max="10514" width="19.85546875" style="34" customWidth="1"/>
    <col min="10515" max="10516" width="15.42578125" style="34" customWidth="1"/>
    <col min="10517" max="10517" width="19.7109375" style="34" customWidth="1"/>
    <col min="10518" max="10521" width="15.42578125" style="34" customWidth="1"/>
    <col min="10522" max="10522" width="14.28515625" style="34" bestFit="1" customWidth="1"/>
    <col min="10523" max="10532" width="16.7109375" style="34" customWidth="1"/>
    <col min="10533" max="10534" width="20.5703125" style="34" customWidth="1"/>
    <col min="10535" max="10535" width="16.5703125" style="34" bestFit="1" customWidth="1"/>
    <col min="10536" max="10536" width="14.85546875" style="34" bestFit="1" customWidth="1"/>
    <col min="10537" max="10753" width="9.140625" style="34"/>
    <col min="10754" max="10754" width="82.85546875" style="34" customWidth="1"/>
    <col min="10755" max="10755" width="18.85546875" style="34" customWidth="1"/>
    <col min="10756" max="10756" width="17.28515625" style="34" customWidth="1"/>
    <col min="10757" max="10757" width="18.28515625" style="34" customWidth="1"/>
    <col min="10758" max="10760" width="18.85546875" style="34" customWidth="1"/>
    <col min="10761" max="10761" width="15" style="34" bestFit="1" customWidth="1"/>
    <col min="10762" max="10762" width="15.42578125" style="34" customWidth="1"/>
    <col min="10763" max="10763" width="18.140625" style="34" customWidth="1"/>
    <col min="10764" max="10764" width="16.28515625" style="34" customWidth="1"/>
    <col min="10765" max="10765" width="14.28515625" style="34" bestFit="1" customWidth="1"/>
    <col min="10766" max="10766" width="15.42578125" style="34" customWidth="1"/>
    <col min="10767" max="10767" width="18" style="34" customWidth="1"/>
    <col min="10768" max="10768" width="15.42578125" style="34" customWidth="1"/>
    <col min="10769" max="10769" width="18.7109375" style="34" customWidth="1"/>
    <col min="10770" max="10770" width="19.85546875" style="34" customWidth="1"/>
    <col min="10771" max="10772" width="15.42578125" style="34" customWidth="1"/>
    <col min="10773" max="10773" width="19.7109375" style="34" customWidth="1"/>
    <col min="10774" max="10777" width="15.42578125" style="34" customWidth="1"/>
    <col min="10778" max="10778" width="14.28515625" style="34" bestFit="1" customWidth="1"/>
    <col min="10779" max="10788" width="16.7109375" style="34" customWidth="1"/>
    <col min="10789" max="10790" width="20.5703125" style="34" customWidth="1"/>
    <col min="10791" max="10791" width="16.5703125" style="34" bestFit="1" customWidth="1"/>
    <col min="10792" max="10792" width="14.85546875" style="34" bestFit="1" customWidth="1"/>
    <col min="10793" max="11009" width="9.140625" style="34"/>
    <col min="11010" max="11010" width="82.85546875" style="34" customWidth="1"/>
    <col min="11011" max="11011" width="18.85546875" style="34" customWidth="1"/>
    <col min="11012" max="11012" width="17.28515625" style="34" customWidth="1"/>
    <col min="11013" max="11013" width="18.28515625" style="34" customWidth="1"/>
    <col min="11014" max="11016" width="18.85546875" style="34" customWidth="1"/>
    <col min="11017" max="11017" width="15" style="34" bestFit="1" customWidth="1"/>
    <col min="11018" max="11018" width="15.42578125" style="34" customWidth="1"/>
    <col min="11019" max="11019" width="18.140625" style="34" customWidth="1"/>
    <col min="11020" max="11020" width="16.28515625" style="34" customWidth="1"/>
    <col min="11021" max="11021" width="14.28515625" style="34" bestFit="1" customWidth="1"/>
    <col min="11022" max="11022" width="15.42578125" style="34" customWidth="1"/>
    <col min="11023" max="11023" width="18" style="34" customWidth="1"/>
    <col min="11024" max="11024" width="15.42578125" style="34" customWidth="1"/>
    <col min="11025" max="11025" width="18.7109375" style="34" customWidth="1"/>
    <col min="11026" max="11026" width="19.85546875" style="34" customWidth="1"/>
    <col min="11027" max="11028" width="15.42578125" style="34" customWidth="1"/>
    <col min="11029" max="11029" width="19.7109375" style="34" customWidth="1"/>
    <col min="11030" max="11033" width="15.42578125" style="34" customWidth="1"/>
    <col min="11034" max="11034" width="14.28515625" style="34" bestFit="1" customWidth="1"/>
    <col min="11035" max="11044" width="16.7109375" style="34" customWidth="1"/>
    <col min="11045" max="11046" width="20.5703125" style="34" customWidth="1"/>
    <col min="11047" max="11047" width="16.5703125" style="34" bestFit="1" customWidth="1"/>
    <col min="11048" max="11048" width="14.85546875" style="34" bestFit="1" customWidth="1"/>
    <col min="11049" max="11265" width="9.140625" style="34"/>
    <col min="11266" max="11266" width="82.85546875" style="34" customWidth="1"/>
    <col min="11267" max="11267" width="18.85546875" style="34" customWidth="1"/>
    <col min="11268" max="11268" width="17.28515625" style="34" customWidth="1"/>
    <col min="11269" max="11269" width="18.28515625" style="34" customWidth="1"/>
    <col min="11270" max="11272" width="18.85546875" style="34" customWidth="1"/>
    <col min="11273" max="11273" width="15" style="34" bestFit="1" customWidth="1"/>
    <col min="11274" max="11274" width="15.42578125" style="34" customWidth="1"/>
    <col min="11275" max="11275" width="18.140625" style="34" customWidth="1"/>
    <col min="11276" max="11276" width="16.28515625" style="34" customWidth="1"/>
    <col min="11277" max="11277" width="14.28515625" style="34" bestFit="1" customWidth="1"/>
    <col min="11278" max="11278" width="15.42578125" style="34" customWidth="1"/>
    <col min="11279" max="11279" width="18" style="34" customWidth="1"/>
    <col min="11280" max="11280" width="15.42578125" style="34" customWidth="1"/>
    <col min="11281" max="11281" width="18.7109375" style="34" customWidth="1"/>
    <col min="11282" max="11282" width="19.85546875" style="34" customWidth="1"/>
    <col min="11283" max="11284" width="15.42578125" style="34" customWidth="1"/>
    <col min="11285" max="11285" width="19.7109375" style="34" customWidth="1"/>
    <col min="11286" max="11289" width="15.42578125" style="34" customWidth="1"/>
    <col min="11290" max="11290" width="14.28515625" style="34" bestFit="1" customWidth="1"/>
    <col min="11291" max="11300" width="16.7109375" style="34" customWidth="1"/>
    <col min="11301" max="11302" width="20.5703125" style="34" customWidth="1"/>
    <col min="11303" max="11303" width="16.5703125" style="34" bestFit="1" customWidth="1"/>
    <col min="11304" max="11304" width="14.85546875" style="34" bestFit="1" customWidth="1"/>
    <col min="11305" max="11521" width="9.140625" style="34"/>
    <col min="11522" max="11522" width="82.85546875" style="34" customWidth="1"/>
    <col min="11523" max="11523" width="18.85546875" style="34" customWidth="1"/>
    <col min="11524" max="11524" width="17.28515625" style="34" customWidth="1"/>
    <col min="11525" max="11525" width="18.28515625" style="34" customWidth="1"/>
    <col min="11526" max="11528" width="18.85546875" style="34" customWidth="1"/>
    <col min="11529" max="11529" width="15" style="34" bestFit="1" customWidth="1"/>
    <col min="11530" max="11530" width="15.42578125" style="34" customWidth="1"/>
    <col min="11531" max="11531" width="18.140625" style="34" customWidth="1"/>
    <col min="11532" max="11532" width="16.28515625" style="34" customWidth="1"/>
    <col min="11533" max="11533" width="14.28515625" style="34" bestFit="1" customWidth="1"/>
    <col min="11534" max="11534" width="15.42578125" style="34" customWidth="1"/>
    <col min="11535" max="11535" width="18" style="34" customWidth="1"/>
    <col min="11536" max="11536" width="15.42578125" style="34" customWidth="1"/>
    <col min="11537" max="11537" width="18.7109375" style="34" customWidth="1"/>
    <col min="11538" max="11538" width="19.85546875" style="34" customWidth="1"/>
    <col min="11539" max="11540" width="15.42578125" style="34" customWidth="1"/>
    <col min="11541" max="11541" width="19.7109375" style="34" customWidth="1"/>
    <col min="11542" max="11545" width="15.42578125" style="34" customWidth="1"/>
    <col min="11546" max="11546" width="14.28515625" style="34" bestFit="1" customWidth="1"/>
    <col min="11547" max="11556" width="16.7109375" style="34" customWidth="1"/>
    <col min="11557" max="11558" width="20.5703125" style="34" customWidth="1"/>
    <col min="11559" max="11559" width="16.5703125" style="34" bestFit="1" customWidth="1"/>
    <col min="11560" max="11560" width="14.85546875" style="34" bestFit="1" customWidth="1"/>
    <col min="11561" max="11777" width="9.140625" style="34"/>
    <col min="11778" max="11778" width="82.85546875" style="34" customWidth="1"/>
    <col min="11779" max="11779" width="18.85546875" style="34" customWidth="1"/>
    <col min="11780" max="11780" width="17.28515625" style="34" customWidth="1"/>
    <col min="11781" max="11781" width="18.28515625" style="34" customWidth="1"/>
    <col min="11782" max="11784" width="18.85546875" style="34" customWidth="1"/>
    <col min="11785" max="11785" width="15" style="34" bestFit="1" customWidth="1"/>
    <col min="11786" max="11786" width="15.42578125" style="34" customWidth="1"/>
    <col min="11787" max="11787" width="18.140625" style="34" customWidth="1"/>
    <col min="11788" max="11788" width="16.28515625" style="34" customWidth="1"/>
    <col min="11789" max="11789" width="14.28515625" style="34" bestFit="1" customWidth="1"/>
    <col min="11790" max="11790" width="15.42578125" style="34" customWidth="1"/>
    <col min="11791" max="11791" width="18" style="34" customWidth="1"/>
    <col min="11792" max="11792" width="15.42578125" style="34" customWidth="1"/>
    <col min="11793" max="11793" width="18.7109375" style="34" customWidth="1"/>
    <col min="11794" max="11794" width="19.85546875" style="34" customWidth="1"/>
    <col min="11795" max="11796" width="15.42578125" style="34" customWidth="1"/>
    <col min="11797" max="11797" width="19.7109375" style="34" customWidth="1"/>
    <col min="11798" max="11801" width="15.42578125" style="34" customWidth="1"/>
    <col min="11802" max="11802" width="14.28515625" style="34" bestFit="1" customWidth="1"/>
    <col min="11803" max="11812" width="16.7109375" style="34" customWidth="1"/>
    <col min="11813" max="11814" width="20.5703125" style="34" customWidth="1"/>
    <col min="11815" max="11815" width="16.5703125" style="34" bestFit="1" customWidth="1"/>
    <col min="11816" max="11816" width="14.85546875" style="34" bestFit="1" customWidth="1"/>
    <col min="11817" max="12033" width="9.140625" style="34"/>
    <col min="12034" max="12034" width="82.85546875" style="34" customWidth="1"/>
    <col min="12035" max="12035" width="18.85546875" style="34" customWidth="1"/>
    <col min="12036" max="12036" width="17.28515625" style="34" customWidth="1"/>
    <col min="12037" max="12037" width="18.28515625" style="34" customWidth="1"/>
    <col min="12038" max="12040" width="18.85546875" style="34" customWidth="1"/>
    <col min="12041" max="12041" width="15" style="34" bestFit="1" customWidth="1"/>
    <col min="12042" max="12042" width="15.42578125" style="34" customWidth="1"/>
    <col min="12043" max="12043" width="18.140625" style="34" customWidth="1"/>
    <col min="12044" max="12044" width="16.28515625" style="34" customWidth="1"/>
    <col min="12045" max="12045" width="14.28515625" style="34" bestFit="1" customWidth="1"/>
    <col min="12046" max="12046" width="15.42578125" style="34" customWidth="1"/>
    <col min="12047" max="12047" width="18" style="34" customWidth="1"/>
    <col min="12048" max="12048" width="15.42578125" style="34" customWidth="1"/>
    <col min="12049" max="12049" width="18.7109375" style="34" customWidth="1"/>
    <col min="12050" max="12050" width="19.85546875" style="34" customWidth="1"/>
    <col min="12051" max="12052" width="15.42578125" style="34" customWidth="1"/>
    <col min="12053" max="12053" width="19.7109375" style="34" customWidth="1"/>
    <col min="12054" max="12057" width="15.42578125" style="34" customWidth="1"/>
    <col min="12058" max="12058" width="14.28515625" style="34" bestFit="1" customWidth="1"/>
    <col min="12059" max="12068" width="16.7109375" style="34" customWidth="1"/>
    <col min="12069" max="12070" width="20.5703125" style="34" customWidth="1"/>
    <col min="12071" max="12071" width="16.5703125" style="34" bestFit="1" customWidth="1"/>
    <col min="12072" max="12072" width="14.85546875" style="34" bestFit="1" customWidth="1"/>
    <col min="12073" max="12289" width="9.140625" style="34"/>
    <col min="12290" max="12290" width="82.85546875" style="34" customWidth="1"/>
    <col min="12291" max="12291" width="18.85546875" style="34" customWidth="1"/>
    <col min="12292" max="12292" width="17.28515625" style="34" customWidth="1"/>
    <col min="12293" max="12293" width="18.28515625" style="34" customWidth="1"/>
    <col min="12294" max="12296" width="18.85546875" style="34" customWidth="1"/>
    <col min="12297" max="12297" width="15" style="34" bestFit="1" customWidth="1"/>
    <col min="12298" max="12298" width="15.42578125" style="34" customWidth="1"/>
    <col min="12299" max="12299" width="18.140625" style="34" customWidth="1"/>
    <col min="12300" max="12300" width="16.28515625" style="34" customWidth="1"/>
    <col min="12301" max="12301" width="14.28515625" style="34" bestFit="1" customWidth="1"/>
    <col min="12302" max="12302" width="15.42578125" style="34" customWidth="1"/>
    <col min="12303" max="12303" width="18" style="34" customWidth="1"/>
    <col min="12304" max="12304" width="15.42578125" style="34" customWidth="1"/>
    <col min="12305" max="12305" width="18.7109375" style="34" customWidth="1"/>
    <col min="12306" max="12306" width="19.85546875" style="34" customWidth="1"/>
    <col min="12307" max="12308" width="15.42578125" style="34" customWidth="1"/>
    <col min="12309" max="12309" width="19.7109375" style="34" customWidth="1"/>
    <col min="12310" max="12313" width="15.42578125" style="34" customWidth="1"/>
    <col min="12314" max="12314" width="14.28515625" style="34" bestFit="1" customWidth="1"/>
    <col min="12315" max="12324" width="16.7109375" style="34" customWidth="1"/>
    <col min="12325" max="12326" width="20.5703125" style="34" customWidth="1"/>
    <col min="12327" max="12327" width="16.5703125" style="34" bestFit="1" customWidth="1"/>
    <col min="12328" max="12328" width="14.85546875" style="34" bestFit="1" customWidth="1"/>
    <col min="12329" max="12545" width="9.140625" style="34"/>
    <col min="12546" max="12546" width="82.85546875" style="34" customWidth="1"/>
    <col min="12547" max="12547" width="18.85546875" style="34" customWidth="1"/>
    <col min="12548" max="12548" width="17.28515625" style="34" customWidth="1"/>
    <col min="12549" max="12549" width="18.28515625" style="34" customWidth="1"/>
    <col min="12550" max="12552" width="18.85546875" style="34" customWidth="1"/>
    <col min="12553" max="12553" width="15" style="34" bestFit="1" customWidth="1"/>
    <col min="12554" max="12554" width="15.42578125" style="34" customWidth="1"/>
    <col min="12555" max="12555" width="18.140625" style="34" customWidth="1"/>
    <col min="12556" max="12556" width="16.28515625" style="34" customWidth="1"/>
    <col min="12557" max="12557" width="14.28515625" style="34" bestFit="1" customWidth="1"/>
    <col min="12558" max="12558" width="15.42578125" style="34" customWidth="1"/>
    <col min="12559" max="12559" width="18" style="34" customWidth="1"/>
    <col min="12560" max="12560" width="15.42578125" style="34" customWidth="1"/>
    <col min="12561" max="12561" width="18.7109375" style="34" customWidth="1"/>
    <col min="12562" max="12562" width="19.85546875" style="34" customWidth="1"/>
    <col min="12563" max="12564" width="15.42578125" style="34" customWidth="1"/>
    <col min="12565" max="12565" width="19.7109375" style="34" customWidth="1"/>
    <col min="12566" max="12569" width="15.42578125" style="34" customWidth="1"/>
    <col min="12570" max="12570" width="14.28515625" style="34" bestFit="1" customWidth="1"/>
    <col min="12571" max="12580" width="16.7109375" style="34" customWidth="1"/>
    <col min="12581" max="12582" width="20.5703125" style="34" customWidth="1"/>
    <col min="12583" max="12583" width="16.5703125" style="34" bestFit="1" customWidth="1"/>
    <col min="12584" max="12584" width="14.85546875" style="34" bestFit="1" customWidth="1"/>
    <col min="12585" max="12801" width="9.140625" style="34"/>
    <col min="12802" max="12802" width="82.85546875" style="34" customWidth="1"/>
    <col min="12803" max="12803" width="18.85546875" style="34" customWidth="1"/>
    <col min="12804" max="12804" width="17.28515625" style="34" customWidth="1"/>
    <col min="12805" max="12805" width="18.28515625" style="34" customWidth="1"/>
    <col min="12806" max="12808" width="18.85546875" style="34" customWidth="1"/>
    <col min="12809" max="12809" width="15" style="34" bestFit="1" customWidth="1"/>
    <col min="12810" max="12810" width="15.42578125" style="34" customWidth="1"/>
    <col min="12811" max="12811" width="18.140625" style="34" customWidth="1"/>
    <col min="12812" max="12812" width="16.28515625" style="34" customWidth="1"/>
    <col min="12813" max="12813" width="14.28515625" style="34" bestFit="1" customWidth="1"/>
    <col min="12814" max="12814" width="15.42578125" style="34" customWidth="1"/>
    <col min="12815" max="12815" width="18" style="34" customWidth="1"/>
    <col min="12816" max="12816" width="15.42578125" style="34" customWidth="1"/>
    <col min="12817" max="12817" width="18.7109375" style="34" customWidth="1"/>
    <col min="12818" max="12818" width="19.85546875" style="34" customWidth="1"/>
    <col min="12819" max="12820" width="15.42578125" style="34" customWidth="1"/>
    <col min="12821" max="12821" width="19.7109375" style="34" customWidth="1"/>
    <col min="12822" max="12825" width="15.42578125" style="34" customWidth="1"/>
    <col min="12826" max="12826" width="14.28515625" style="34" bestFit="1" customWidth="1"/>
    <col min="12827" max="12836" width="16.7109375" style="34" customWidth="1"/>
    <col min="12837" max="12838" width="20.5703125" style="34" customWidth="1"/>
    <col min="12839" max="12839" width="16.5703125" style="34" bestFit="1" customWidth="1"/>
    <col min="12840" max="12840" width="14.85546875" style="34" bestFit="1" customWidth="1"/>
    <col min="12841" max="13057" width="9.140625" style="34"/>
    <col min="13058" max="13058" width="82.85546875" style="34" customWidth="1"/>
    <col min="13059" max="13059" width="18.85546875" style="34" customWidth="1"/>
    <col min="13060" max="13060" width="17.28515625" style="34" customWidth="1"/>
    <col min="13061" max="13061" width="18.28515625" style="34" customWidth="1"/>
    <col min="13062" max="13064" width="18.85546875" style="34" customWidth="1"/>
    <col min="13065" max="13065" width="15" style="34" bestFit="1" customWidth="1"/>
    <col min="13066" max="13066" width="15.42578125" style="34" customWidth="1"/>
    <col min="13067" max="13067" width="18.140625" style="34" customWidth="1"/>
    <col min="13068" max="13068" width="16.28515625" style="34" customWidth="1"/>
    <col min="13069" max="13069" width="14.28515625" style="34" bestFit="1" customWidth="1"/>
    <col min="13070" max="13070" width="15.42578125" style="34" customWidth="1"/>
    <col min="13071" max="13071" width="18" style="34" customWidth="1"/>
    <col min="13072" max="13072" width="15.42578125" style="34" customWidth="1"/>
    <col min="13073" max="13073" width="18.7109375" style="34" customWidth="1"/>
    <col min="13074" max="13074" width="19.85546875" style="34" customWidth="1"/>
    <col min="13075" max="13076" width="15.42578125" style="34" customWidth="1"/>
    <col min="13077" max="13077" width="19.7109375" style="34" customWidth="1"/>
    <col min="13078" max="13081" width="15.42578125" style="34" customWidth="1"/>
    <col min="13082" max="13082" width="14.28515625" style="34" bestFit="1" customWidth="1"/>
    <col min="13083" max="13092" width="16.7109375" style="34" customWidth="1"/>
    <col min="13093" max="13094" width="20.5703125" style="34" customWidth="1"/>
    <col min="13095" max="13095" width="16.5703125" style="34" bestFit="1" customWidth="1"/>
    <col min="13096" max="13096" width="14.85546875" style="34" bestFit="1" customWidth="1"/>
    <col min="13097" max="13313" width="9.140625" style="34"/>
    <col min="13314" max="13314" width="82.85546875" style="34" customWidth="1"/>
    <col min="13315" max="13315" width="18.85546875" style="34" customWidth="1"/>
    <col min="13316" max="13316" width="17.28515625" style="34" customWidth="1"/>
    <col min="13317" max="13317" width="18.28515625" style="34" customWidth="1"/>
    <col min="13318" max="13320" width="18.85546875" style="34" customWidth="1"/>
    <col min="13321" max="13321" width="15" style="34" bestFit="1" customWidth="1"/>
    <col min="13322" max="13322" width="15.42578125" style="34" customWidth="1"/>
    <col min="13323" max="13323" width="18.140625" style="34" customWidth="1"/>
    <col min="13324" max="13324" width="16.28515625" style="34" customWidth="1"/>
    <col min="13325" max="13325" width="14.28515625" style="34" bestFit="1" customWidth="1"/>
    <col min="13326" max="13326" width="15.42578125" style="34" customWidth="1"/>
    <col min="13327" max="13327" width="18" style="34" customWidth="1"/>
    <col min="13328" max="13328" width="15.42578125" style="34" customWidth="1"/>
    <col min="13329" max="13329" width="18.7109375" style="34" customWidth="1"/>
    <col min="13330" max="13330" width="19.85546875" style="34" customWidth="1"/>
    <col min="13331" max="13332" width="15.42578125" style="34" customWidth="1"/>
    <col min="13333" max="13333" width="19.7109375" style="34" customWidth="1"/>
    <col min="13334" max="13337" width="15.42578125" style="34" customWidth="1"/>
    <col min="13338" max="13338" width="14.28515625" style="34" bestFit="1" customWidth="1"/>
    <col min="13339" max="13348" width="16.7109375" style="34" customWidth="1"/>
    <col min="13349" max="13350" width="20.5703125" style="34" customWidth="1"/>
    <col min="13351" max="13351" width="16.5703125" style="34" bestFit="1" customWidth="1"/>
    <col min="13352" max="13352" width="14.85546875" style="34" bestFit="1" customWidth="1"/>
    <col min="13353" max="13569" width="9.140625" style="34"/>
    <col min="13570" max="13570" width="82.85546875" style="34" customWidth="1"/>
    <col min="13571" max="13571" width="18.85546875" style="34" customWidth="1"/>
    <col min="13572" max="13572" width="17.28515625" style="34" customWidth="1"/>
    <col min="13573" max="13573" width="18.28515625" style="34" customWidth="1"/>
    <col min="13574" max="13576" width="18.85546875" style="34" customWidth="1"/>
    <col min="13577" max="13577" width="15" style="34" bestFit="1" customWidth="1"/>
    <col min="13578" max="13578" width="15.42578125" style="34" customWidth="1"/>
    <col min="13579" max="13579" width="18.140625" style="34" customWidth="1"/>
    <col min="13580" max="13580" width="16.28515625" style="34" customWidth="1"/>
    <col min="13581" max="13581" width="14.28515625" style="34" bestFit="1" customWidth="1"/>
    <col min="13582" max="13582" width="15.42578125" style="34" customWidth="1"/>
    <col min="13583" max="13583" width="18" style="34" customWidth="1"/>
    <col min="13584" max="13584" width="15.42578125" style="34" customWidth="1"/>
    <col min="13585" max="13585" width="18.7109375" style="34" customWidth="1"/>
    <col min="13586" max="13586" width="19.85546875" style="34" customWidth="1"/>
    <col min="13587" max="13588" width="15.42578125" style="34" customWidth="1"/>
    <col min="13589" max="13589" width="19.7109375" style="34" customWidth="1"/>
    <col min="13590" max="13593" width="15.42578125" style="34" customWidth="1"/>
    <col min="13594" max="13594" width="14.28515625" style="34" bestFit="1" customWidth="1"/>
    <col min="13595" max="13604" width="16.7109375" style="34" customWidth="1"/>
    <col min="13605" max="13606" width="20.5703125" style="34" customWidth="1"/>
    <col min="13607" max="13607" width="16.5703125" style="34" bestFit="1" customWidth="1"/>
    <col min="13608" max="13608" width="14.85546875" style="34" bestFit="1" customWidth="1"/>
    <col min="13609" max="13825" width="9.140625" style="34"/>
    <col min="13826" max="13826" width="82.85546875" style="34" customWidth="1"/>
    <col min="13827" max="13827" width="18.85546875" style="34" customWidth="1"/>
    <col min="13828" max="13828" width="17.28515625" style="34" customWidth="1"/>
    <col min="13829" max="13829" width="18.28515625" style="34" customWidth="1"/>
    <col min="13830" max="13832" width="18.85546875" style="34" customWidth="1"/>
    <col min="13833" max="13833" width="15" style="34" bestFit="1" customWidth="1"/>
    <col min="13834" max="13834" width="15.42578125" style="34" customWidth="1"/>
    <col min="13835" max="13835" width="18.140625" style="34" customWidth="1"/>
    <col min="13836" max="13836" width="16.28515625" style="34" customWidth="1"/>
    <col min="13837" max="13837" width="14.28515625" style="34" bestFit="1" customWidth="1"/>
    <col min="13838" max="13838" width="15.42578125" style="34" customWidth="1"/>
    <col min="13839" max="13839" width="18" style="34" customWidth="1"/>
    <col min="13840" max="13840" width="15.42578125" style="34" customWidth="1"/>
    <col min="13841" max="13841" width="18.7109375" style="34" customWidth="1"/>
    <col min="13842" max="13842" width="19.85546875" style="34" customWidth="1"/>
    <col min="13843" max="13844" width="15.42578125" style="34" customWidth="1"/>
    <col min="13845" max="13845" width="19.7109375" style="34" customWidth="1"/>
    <col min="13846" max="13849" width="15.42578125" style="34" customWidth="1"/>
    <col min="13850" max="13850" width="14.28515625" style="34" bestFit="1" customWidth="1"/>
    <col min="13851" max="13860" width="16.7109375" style="34" customWidth="1"/>
    <col min="13861" max="13862" width="20.5703125" style="34" customWidth="1"/>
    <col min="13863" max="13863" width="16.5703125" style="34" bestFit="1" customWidth="1"/>
    <col min="13864" max="13864" width="14.85546875" style="34" bestFit="1" customWidth="1"/>
    <col min="13865" max="14081" width="9.140625" style="34"/>
    <col min="14082" max="14082" width="82.85546875" style="34" customWidth="1"/>
    <col min="14083" max="14083" width="18.85546875" style="34" customWidth="1"/>
    <col min="14084" max="14084" width="17.28515625" style="34" customWidth="1"/>
    <col min="14085" max="14085" width="18.28515625" style="34" customWidth="1"/>
    <col min="14086" max="14088" width="18.85546875" style="34" customWidth="1"/>
    <col min="14089" max="14089" width="15" style="34" bestFit="1" customWidth="1"/>
    <col min="14090" max="14090" width="15.42578125" style="34" customWidth="1"/>
    <col min="14091" max="14091" width="18.140625" style="34" customWidth="1"/>
    <col min="14092" max="14092" width="16.28515625" style="34" customWidth="1"/>
    <col min="14093" max="14093" width="14.28515625" style="34" bestFit="1" customWidth="1"/>
    <col min="14094" max="14094" width="15.42578125" style="34" customWidth="1"/>
    <col min="14095" max="14095" width="18" style="34" customWidth="1"/>
    <col min="14096" max="14096" width="15.42578125" style="34" customWidth="1"/>
    <col min="14097" max="14097" width="18.7109375" style="34" customWidth="1"/>
    <col min="14098" max="14098" width="19.85546875" style="34" customWidth="1"/>
    <col min="14099" max="14100" width="15.42578125" style="34" customWidth="1"/>
    <col min="14101" max="14101" width="19.7109375" style="34" customWidth="1"/>
    <col min="14102" max="14105" width="15.42578125" style="34" customWidth="1"/>
    <col min="14106" max="14106" width="14.28515625" style="34" bestFit="1" customWidth="1"/>
    <col min="14107" max="14116" width="16.7109375" style="34" customWidth="1"/>
    <col min="14117" max="14118" width="20.5703125" style="34" customWidth="1"/>
    <col min="14119" max="14119" width="16.5703125" style="34" bestFit="1" customWidth="1"/>
    <col min="14120" max="14120" width="14.85546875" style="34" bestFit="1" customWidth="1"/>
    <col min="14121" max="14337" width="9.140625" style="34"/>
    <col min="14338" max="14338" width="82.85546875" style="34" customWidth="1"/>
    <col min="14339" max="14339" width="18.85546875" style="34" customWidth="1"/>
    <col min="14340" max="14340" width="17.28515625" style="34" customWidth="1"/>
    <col min="14341" max="14341" width="18.28515625" style="34" customWidth="1"/>
    <col min="14342" max="14344" width="18.85546875" style="34" customWidth="1"/>
    <col min="14345" max="14345" width="15" style="34" bestFit="1" customWidth="1"/>
    <col min="14346" max="14346" width="15.42578125" style="34" customWidth="1"/>
    <col min="14347" max="14347" width="18.140625" style="34" customWidth="1"/>
    <col min="14348" max="14348" width="16.28515625" style="34" customWidth="1"/>
    <col min="14349" max="14349" width="14.28515625" style="34" bestFit="1" customWidth="1"/>
    <col min="14350" max="14350" width="15.42578125" style="34" customWidth="1"/>
    <col min="14351" max="14351" width="18" style="34" customWidth="1"/>
    <col min="14352" max="14352" width="15.42578125" style="34" customWidth="1"/>
    <col min="14353" max="14353" width="18.7109375" style="34" customWidth="1"/>
    <col min="14354" max="14354" width="19.85546875" style="34" customWidth="1"/>
    <col min="14355" max="14356" width="15.42578125" style="34" customWidth="1"/>
    <col min="14357" max="14357" width="19.7109375" style="34" customWidth="1"/>
    <col min="14358" max="14361" width="15.42578125" style="34" customWidth="1"/>
    <col min="14362" max="14362" width="14.28515625" style="34" bestFit="1" customWidth="1"/>
    <col min="14363" max="14372" width="16.7109375" style="34" customWidth="1"/>
    <col min="14373" max="14374" width="20.5703125" style="34" customWidth="1"/>
    <col min="14375" max="14375" width="16.5703125" style="34" bestFit="1" customWidth="1"/>
    <col min="14376" max="14376" width="14.85546875" style="34" bestFit="1" customWidth="1"/>
    <col min="14377" max="14593" width="9.140625" style="34"/>
    <col min="14594" max="14594" width="82.85546875" style="34" customWidth="1"/>
    <col min="14595" max="14595" width="18.85546875" style="34" customWidth="1"/>
    <col min="14596" max="14596" width="17.28515625" style="34" customWidth="1"/>
    <col min="14597" max="14597" width="18.28515625" style="34" customWidth="1"/>
    <col min="14598" max="14600" width="18.85546875" style="34" customWidth="1"/>
    <col min="14601" max="14601" width="15" style="34" bestFit="1" customWidth="1"/>
    <col min="14602" max="14602" width="15.42578125" style="34" customWidth="1"/>
    <col min="14603" max="14603" width="18.140625" style="34" customWidth="1"/>
    <col min="14604" max="14604" width="16.28515625" style="34" customWidth="1"/>
    <col min="14605" max="14605" width="14.28515625" style="34" bestFit="1" customWidth="1"/>
    <col min="14606" max="14606" width="15.42578125" style="34" customWidth="1"/>
    <col min="14607" max="14607" width="18" style="34" customWidth="1"/>
    <col min="14608" max="14608" width="15.42578125" style="34" customWidth="1"/>
    <col min="14609" max="14609" width="18.7109375" style="34" customWidth="1"/>
    <col min="14610" max="14610" width="19.85546875" style="34" customWidth="1"/>
    <col min="14611" max="14612" width="15.42578125" style="34" customWidth="1"/>
    <col min="14613" max="14613" width="19.7109375" style="34" customWidth="1"/>
    <col min="14614" max="14617" width="15.42578125" style="34" customWidth="1"/>
    <col min="14618" max="14618" width="14.28515625" style="34" bestFit="1" customWidth="1"/>
    <col min="14619" max="14628" width="16.7109375" style="34" customWidth="1"/>
    <col min="14629" max="14630" width="20.5703125" style="34" customWidth="1"/>
    <col min="14631" max="14631" width="16.5703125" style="34" bestFit="1" customWidth="1"/>
    <col min="14632" max="14632" width="14.85546875" style="34" bestFit="1" customWidth="1"/>
    <col min="14633" max="14849" width="9.140625" style="34"/>
    <col min="14850" max="14850" width="82.85546875" style="34" customWidth="1"/>
    <col min="14851" max="14851" width="18.85546875" style="34" customWidth="1"/>
    <col min="14852" max="14852" width="17.28515625" style="34" customWidth="1"/>
    <col min="14853" max="14853" width="18.28515625" style="34" customWidth="1"/>
    <col min="14854" max="14856" width="18.85546875" style="34" customWidth="1"/>
    <col min="14857" max="14857" width="15" style="34" bestFit="1" customWidth="1"/>
    <col min="14858" max="14858" width="15.42578125" style="34" customWidth="1"/>
    <col min="14859" max="14859" width="18.140625" style="34" customWidth="1"/>
    <col min="14860" max="14860" width="16.28515625" style="34" customWidth="1"/>
    <col min="14861" max="14861" width="14.28515625" style="34" bestFit="1" customWidth="1"/>
    <col min="14862" max="14862" width="15.42578125" style="34" customWidth="1"/>
    <col min="14863" max="14863" width="18" style="34" customWidth="1"/>
    <col min="14864" max="14864" width="15.42578125" style="34" customWidth="1"/>
    <col min="14865" max="14865" width="18.7109375" style="34" customWidth="1"/>
    <col min="14866" max="14866" width="19.85546875" style="34" customWidth="1"/>
    <col min="14867" max="14868" width="15.42578125" style="34" customWidth="1"/>
    <col min="14869" max="14869" width="19.7109375" style="34" customWidth="1"/>
    <col min="14870" max="14873" width="15.42578125" style="34" customWidth="1"/>
    <col min="14874" max="14874" width="14.28515625" style="34" bestFit="1" customWidth="1"/>
    <col min="14875" max="14884" width="16.7109375" style="34" customWidth="1"/>
    <col min="14885" max="14886" width="20.5703125" style="34" customWidth="1"/>
    <col min="14887" max="14887" width="16.5703125" style="34" bestFit="1" customWidth="1"/>
    <col min="14888" max="14888" width="14.85546875" style="34" bestFit="1" customWidth="1"/>
    <col min="14889" max="15105" width="9.140625" style="34"/>
    <col min="15106" max="15106" width="82.85546875" style="34" customWidth="1"/>
    <col min="15107" max="15107" width="18.85546875" style="34" customWidth="1"/>
    <col min="15108" max="15108" width="17.28515625" style="34" customWidth="1"/>
    <col min="15109" max="15109" width="18.28515625" style="34" customWidth="1"/>
    <col min="15110" max="15112" width="18.85546875" style="34" customWidth="1"/>
    <col min="15113" max="15113" width="15" style="34" bestFit="1" customWidth="1"/>
    <col min="15114" max="15114" width="15.42578125" style="34" customWidth="1"/>
    <col min="15115" max="15115" width="18.140625" style="34" customWidth="1"/>
    <col min="15116" max="15116" width="16.28515625" style="34" customWidth="1"/>
    <col min="15117" max="15117" width="14.28515625" style="34" bestFit="1" customWidth="1"/>
    <col min="15118" max="15118" width="15.42578125" style="34" customWidth="1"/>
    <col min="15119" max="15119" width="18" style="34" customWidth="1"/>
    <col min="15120" max="15120" width="15.42578125" style="34" customWidth="1"/>
    <col min="15121" max="15121" width="18.7109375" style="34" customWidth="1"/>
    <col min="15122" max="15122" width="19.85546875" style="34" customWidth="1"/>
    <col min="15123" max="15124" width="15.42578125" style="34" customWidth="1"/>
    <col min="15125" max="15125" width="19.7109375" style="34" customWidth="1"/>
    <col min="15126" max="15129" width="15.42578125" style="34" customWidth="1"/>
    <col min="15130" max="15130" width="14.28515625" style="34" bestFit="1" customWidth="1"/>
    <col min="15131" max="15140" width="16.7109375" style="34" customWidth="1"/>
    <col min="15141" max="15142" width="20.5703125" style="34" customWidth="1"/>
    <col min="15143" max="15143" width="16.5703125" style="34" bestFit="1" customWidth="1"/>
    <col min="15144" max="15144" width="14.85546875" style="34" bestFit="1" customWidth="1"/>
    <col min="15145" max="15361" width="9.140625" style="34"/>
    <col min="15362" max="15362" width="82.85546875" style="34" customWidth="1"/>
    <col min="15363" max="15363" width="18.85546875" style="34" customWidth="1"/>
    <col min="15364" max="15364" width="17.28515625" style="34" customWidth="1"/>
    <col min="15365" max="15365" width="18.28515625" style="34" customWidth="1"/>
    <col min="15366" max="15368" width="18.85546875" style="34" customWidth="1"/>
    <col min="15369" max="15369" width="15" style="34" bestFit="1" customWidth="1"/>
    <col min="15370" max="15370" width="15.42578125" style="34" customWidth="1"/>
    <col min="15371" max="15371" width="18.140625" style="34" customWidth="1"/>
    <col min="15372" max="15372" width="16.28515625" style="34" customWidth="1"/>
    <col min="15373" max="15373" width="14.28515625" style="34" bestFit="1" customWidth="1"/>
    <col min="15374" max="15374" width="15.42578125" style="34" customWidth="1"/>
    <col min="15375" max="15375" width="18" style="34" customWidth="1"/>
    <col min="15376" max="15376" width="15.42578125" style="34" customWidth="1"/>
    <col min="15377" max="15377" width="18.7109375" style="34" customWidth="1"/>
    <col min="15378" max="15378" width="19.85546875" style="34" customWidth="1"/>
    <col min="15379" max="15380" width="15.42578125" style="34" customWidth="1"/>
    <col min="15381" max="15381" width="19.7109375" style="34" customWidth="1"/>
    <col min="15382" max="15385" width="15.42578125" style="34" customWidth="1"/>
    <col min="15386" max="15386" width="14.28515625" style="34" bestFit="1" customWidth="1"/>
    <col min="15387" max="15396" width="16.7109375" style="34" customWidth="1"/>
    <col min="15397" max="15398" width="20.5703125" style="34" customWidth="1"/>
    <col min="15399" max="15399" width="16.5703125" style="34" bestFit="1" customWidth="1"/>
    <col min="15400" max="15400" width="14.85546875" style="34" bestFit="1" customWidth="1"/>
    <col min="15401" max="15617" width="9.140625" style="34"/>
    <col min="15618" max="15618" width="82.85546875" style="34" customWidth="1"/>
    <col min="15619" max="15619" width="18.85546875" style="34" customWidth="1"/>
    <col min="15620" max="15620" width="17.28515625" style="34" customWidth="1"/>
    <col min="15621" max="15621" width="18.28515625" style="34" customWidth="1"/>
    <col min="15622" max="15624" width="18.85546875" style="34" customWidth="1"/>
    <col min="15625" max="15625" width="15" style="34" bestFit="1" customWidth="1"/>
    <col min="15626" max="15626" width="15.42578125" style="34" customWidth="1"/>
    <col min="15627" max="15627" width="18.140625" style="34" customWidth="1"/>
    <col min="15628" max="15628" width="16.28515625" style="34" customWidth="1"/>
    <col min="15629" max="15629" width="14.28515625" style="34" bestFit="1" customWidth="1"/>
    <col min="15630" max="15630" width="15.42578125" style="34" customWidth="1"/>
    <col min="15631" max="15631" width="18" style="34" customWidth="1"/>
    <col min="15632" max="15632" width="15.42578125" style="34" customWidth="1"/>
    <col min="15633" max="15633" width="18.7109375" style="34" customWidth="1"/>
    <col min="15634" max="15634" width="19.85546875" style="34" customWidth="1"/>
    <col min="15635" max="15636" width="15.42578125" style="34" customWidth="1"/>
    <col min="15637" max="15637" width="19.7109375" style="34" customWidth="1"/>
    <col min="15638" max="15641" width="15.42578125" style="34" customWidth="1"/>
    <col min="15642" max="15642" width="14.28515625" style="34" bestFit="1" customWidth="1"/>
    <col min="15643" max="15652" width="16.7109375" style="34" customWidth="1"/>
    <col min="15653" max="15654" width="20.5703125" style="34" customWidth="1"/>
    <col min="15655" max="15655" width="16.5703125" style="34" bestFit="1" customWidth="1"/>
    <col min="15656" max="15656" width="14.85546875" style="34" bestFit="1" customWidth="1"/>
    <col min="15657" max="15873" width="9.140625" style="34"/>
    <col min="15874" max="15874" width="82.85546875" style="34" customWidth="1"/>
    <col min="15875" max="15875" width="18.85546875" style="34" customWidth="1"/>
    <col min="15876" max="15876" width="17.28515625" style="34" customWidth="1"/>
    <col min="15877" max="15877" width="18.28515625" style="34" customWidth="1"/>
    <col min="15878" max="15880" width="18.85546875" style="34" customWidth="1"/>
    <col min="15881" max="15881" width="15" style="34" bestFit="1" customWidth="1"/>
    <col min="15882" max="15882" width="15.42578125" style="34" customWidth="1"/>
    <col min="15883" max="15883" width="18.140625" style="34" customWidth="1"/>
    <col min="15884" max="15884" width="16.28515625" style="34" customWidth="1"/>
    <col min="15885" max="15885" width="14.28515625" style="34" bestFit="1" customWidth="1"/>
    <col min="15886" max="15886" width="15.42578125" style="34" customWidth="1"/>
    <col min="15887" max="15887" width="18" style="34" customWidth="1"/>
    <col min="15888" max="15888" width="15.42578125" style="34" customWidth="1"/>
    <col min="15889" max="15889" width="18.7109375" style="34" customWidth="1"/>
    <col min="15890" max="15890" width="19.85546875" style="34" customWidth="1"/>
    <col min="15891" max="15892" width="15.42578125" style="34" customWidth="1"/>
    <col min="15893" max="15893" width="19.7109375" style="34" customWidth="1"/>
    <col min="15894" max="15897" width="15.42578125" style="34" customWidth="1"/>
    <col min="15898" max="15898" width="14.28515625" style="34" bestFit="1" customWidth="1"/>
    <col min="15899" max="15908" width="16.7109375" style="34" customWidth="1"/>
    <col min="15909" max="15910" width="20.5703125" style="34" customWidth="1"/>
    <col min="15911" max="15911" width="16.5703125" style="34" bestFit="1" customWidth="1"/>
    <col min="15912" max="15912" width="14.85546875" style="34" bestFit="1" customWidth="1"/>
    <col min="15913" max="16129" width="9.140625" style="34"/>
    <col min="16130" max="16130" width="82.85546875" style="34" customWidth="1"/>
    <col min="16131" max="16131" width="18.85546875" style="34" customWidth="1"/>
    <col min="16132" max="16132" width="17.28515625" style="34" customWidth="1"/>
    <col min="16133" max="16133" width="18.28515625" style="34" customWidth="1"/>
    <col min="16134" max="16136" width="18.85546875" style="34" customWidth="1"/>
    <col min="16137" max="16137" width="15" style="34" bestFit="1" customWidth="1"/>
    <col min="16138" max="16138" width="15.42578125" style="34" customWidth="1"/>
    <col min="16139" max="16139" width="18.140625" style="34" customWidth="1"/>
    <col min="16140" max="16140" width="16.28515625" style="34" customWidth="1"/>
    <col min="16141" max="16141" width="14.28515625" style="34" bestFit="1" customWidth="1"/>
    <col min="16142" max="16142" width="15.42578125" style="34" customWidth="1"/>
    <col min="16143" max="16143" width="18" style="34" customWidth="1"/>
    <col min="16144" max="16144" width="15.42578125" style="34" customWidth="1"/>
    <col min="16145" max="16145" width="18.7109375" style="34" customWidth="1"/>
    <col min="16146" max="16146" width="19.85546875" style="34" customWidth="1"/>
    <col min="16147" max="16148" width="15.42578125" style="34" customWidth="1"/>
    <col min="16149" max="16149" width="19.7109375" style="34" customWidth="1"/>
    <col min="16150" max="16153" width="15.42578125" style="34" customWidth="1"/>
    <col min="16154" max="16154" width="14.28515625" style="34" bestFit="1" customWidth="1"/>
    <col min="16155" max="16164" width="16.7109375" style="34" customWidth="1"/>
    <col min="16165" max="16166" width="20.5703125" style="34" customWidth="1"/>
    <col min="16167" max="16167" width="16.5703125" style="34" bestFit="1" customWidth="1"/>
    <col min="16168" max="16168" width="14.85546875" style="34" bestFit="1" customWidth="1"/>
    <col min="16169" max="16384" width="9.140625" style="34"/>
  </cols>
  <sheetData>
    <row r="1" spans="1:51" ht="20.25" x14ac:dyDescent="0.3">
      <c r="A1" s="127" t="s">
        <v>580</v>
      </c>
      <c r="C1" s="38"/>
      <c r="N1" s="34"/>
    </row>
    <row r="2" spans="1:51" ht="20.25" x14ac:dyDescent="0.3">
      <c r="A2" s="127" t="s">
        <v>486</v>
      </c>
      <c r="N2" s="34"/>
    </row>
    <row r="3" spans="1:51" x14ac:dyDescent="0.2">
      <c r="A3" s="34" t="s">
        <v>31</v>
      </c>
      <c r="N3" s="34"/>
    </row>
    <row r="4" spans="1:51" ht="13.5" thickBot="1" x14ac:dyDescent="0.25">
      <c r="N4" s="34"/>
    </row>
    <row r="5" spans="1:51" ht="198.75" customHeight="1" thickBot="1" x14ac:dyDescent="0.25">
      <c r="A5" s="607" t="s">
        <v>79</v>
      </c>
      <c r="B5" s="446"/>
      <c r="C5" s="319" t="s">
        <v>422</v>
      </c>
      <c r="D5" s="320" t="s">
        <v>423</v>
      </c>
      <c r="E5" s="321"/>
      <c r="F5" s="318"/>
      <c r="G5" s="319" t="s">
        <v>424</v>
      </c>
      <c r="H5" s="320" t="s">
        <v>425</v>
      </c>
      <c r="I5" s="320" t="s">
        <v>426</v>
      </c>
      <c r="J5" s="320" t="s">
        <v>427</v>
      </c>
      <c r="K5" s="320" t="s">
        <v>428</v>
      </c>
      <c r="L5" s="320" t="s">
        <v>429</v>
      </c>
      <c r="M5" s="320" t="s">
        <v>430</v>
      </c>
      <c r="N5" s="320" t="s">
        <v>431</v>
      </c>
      <c r="O5" s="320" t="s">
        <v>432</v>
      </c>
      <c r="P5" s="320" t="s">
        <v>433</v>
      </c>
      <c r="Q5" s="320" t="s">
        <v>434</v>
      </c>
      <c r="R5" s="320" t="s">
        <v>435</v>
      </c>
      <c r="S5" s="321"/>
      <c r="T5" s="318"/>
      <c r="U5" s="319" t="s">
        <v>436</v>
      </c>
      <c r="V5" s="320" t="s">
        <v>437</v>
      </c>
      <c r="W5" s="320" t="s">
        <v>438</v>
      </c>
      <c r="X5" s="320" t="s">
        <v>439</v>
      </c>
      <c r="Y5" s="320" t="s">
        <v>440</v>
      </c>
      <c r="Z5" s="320" t="s">
        <v>441</v>
      </c>
      <c r="AA5" s="320" t="s">
        <v>442</v>
      </c>
      <c r="AB5" s="320" t="s">
        <v>443</v>
      </c>
      <c r="AC5" s="320" t="s">
        <v>444</v>
      </c>
      <c r="AD5" s="320" t="s">
        <v>445</v>
      </c>
      <c r="AE5" s="320" t="s">
        <v>446</v>
      </c>
      <c r="AF5" s="320" t="s">
        <v>447</v>
      </c>
      <c r="AG5" s="320" t="s">
        <v>448</v>
      </c>
      <c r="AH5" s="320" t="s">
        <v>449</v>
      </c>
      <c r="AI5" s="320" t="s">
        <v>450</v>
      </c>
      <c r="AJ5" s="320" t="s">
        <v>451</v>
      </c>
      <c r="AK5" s="320" t="s">
        <v>452</v>
      </c>
      <c r="AL5" s="320" t="s">
        <v>453</v>
      </c>
      <c r="AM5" s="320" t="s">
        <v>454</v>
      </c>
      <c r="AN5" s="320" t="s">
        <v>455</v>
      </c>
      <c r="AO5" s="320" t="s">
        <v>456</v>
      </c>
      <c r="AP5" s="320" t="s">
        <v>457</v>
      </c>
      <c r="AQ5" s="320" t="s">
        <v>458</v>
      </c>
      <c r="AR5" s="320" t="s">
        <v>459</v>
      </c>
      <c r="AS5" s="320" t="s">
        <v>460</v>
      </c>
      <c r="AT5" s="320" t="s">
        <v>461</v>
      </c>
      <c r="AU5" s="320" t="s">
        <v>462</v>
      </c>
      <c r="AV5" s="320" t="s">
        <v>463</v>
      </c>
      <c r="AW5" s="320" t="s">
        <v>464</v>
      </c>
      <c r="AX5" s="321"/>
      <c r="AY5" s="318"/>
    </row>
    <row r="6" spans="1:51" ht="15" x14ac:dyDescent="0.25">
      <c r="A6" s="322"/>
      <c r="B6" s="447" t="s">
        <v>106</v>
      </c>
      <c r="C6" s="324"/>
      <c r="D6" s="325"/>
      <c r="E6" s="326" t="s">
        <v>465</v>
      </c>
      <c r="F6" s="323" t="s">
        <v>108</v>
      </c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6" t="s">
        <v>466</v>
      </c>
      <c r="T6" s="323" t="s">
        <v>467</v>
      </c>
      <c r="U6" s="324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6" t="s">
        <v>468</v>
      </c>
      <c r="AY6" s="323" t="s">
        <v>577</v>
      </c>
    </row>
    <row r="7" spans="1:51" ht="15" x14ac:dyDescent="0.25">
      <c r="A7" s="322"/>
      <c r="B7" s="448" t="s">
        <v>469</v>
      </c>
      <c r="C7" s="62" t="s">
        <v>255</v>
      </c>
      <c r="D7" s="328" t="s">
        <v>256</v>
      </c>
      <c r="E7" s="329" t="s">
        <v>112</v>
      </c>
      <c r="F7" s="327" t="s">
        <v>110</v>
      </c>
      <c r="G7" s="62" t="s">
        <v>257</v>
      </c>
      <c r="H7" s="328" t="s">
        <v>259</v>
      </c>
      <c r="I7" s="328" t="s">
        <v>260</v>
      </c>
      <c r="J7" s="328" t="s">
        <v>261</v>
      </c>
      <c r="K7" s="328" t="s">
        <v>263</v>
      </c>
      <c r="L7" s="328" t="s">
        <v>264</v>
      </c>
      <c r="M7" s="328" t="s">
        <v>265</v>
      </c>
      <c r="N7" s="328" t="s">
        <v>266</v>
      </c>
      <c r="O7" s="328" t="s">
        <v>269</v>
      </c>
      <c r="P7" s="328" t="s">
        <v>270</v>
      </c>
      <c r="Q7" s="328" t="s">
        <v>271</v>
      </c>
      <c r="R7" s="328" t="s">
        <v>272</v>
      </c>
      <c r="S7" s="329" t="s">
        <v>470</v>
      </c>
      <c r="T7" s="327">
        <v>2019</v>
      </c>
      <c r="U7" s="62" t="s">
        <v>273</v>
      </c>
      <c r="V7" s="328" t="s">
        <v>274</v>
      </c>
      <c r="W7" s="328" t="s">
        <v>275</v>
      </c>
      <c r="X7" s="328" t="s">
        <v>276</v>
      </c>
      <c r="Y7" s="328" t="s">
        <v>268</v>
      </c>
      <c r="Z7" s="328" t="s">
        <v>277</v>
      </c>
      <c r="AA7" s="328" t="s">
        <v>278</v>
      </c>
      <c r="AB7" s="328" t="s">
        <v>279</v>
      </c>
      <c r="AC7" s="328" t="s">
        <v>262</v>
      </c>
      <c r="AD7" s="328" t="s">
        <v>280</v>
      </c>
      <c r="AE7" s="328" t="s">
        <v>281</v>
      </c>
      <c r="AF7" s="328" t="s">
        <v>282</v>
      </c>
      <c r="AG7" s="328" t="s">
        <v>283</v>
      </c>
      <c r="AH7" s="328" t="s">
        <v>284</v>
      </c>
      <c r="AI7" s="328" t="s">
        <v>267</v>
      </c>
      <c r="AJ7" s="328" t="s">
        <v>285</v>
      </c>
      <c r="AK7" s="328" t="s">
        <v>286</v>
      </c>
      <c r="AL7" s="328" t="s">
        <v>287</v>
      </c>
      <c r="AM7" s="328" t="s">
        <v>471</v>
      </c>
      <c r="AN7" s="328" t="s">
        <v>472</v>
      </c>
      <c r="AO7" s="328" t="s">
        <v>473</v>
      </c>
      <c r="AP7" s="328" t="s">
        <v>474</v>
      </c>
      <c r="AQ7" s="328" t="s">
        <v>475</v>
      </c>
      <c r="AR7" s="328" t="s">
        <v>476</v>
      </c>
      <c r="AS7" s="328" t="s">
        <v>477</v>
      </c>
      <c r="AT7" s="328" t="s">
        <v>478</v>
      </c>
      <c r="AU7" s="328" t="s">
        <v>479</v>
      </c>
      <c r="AV7" s="328" t="s">
        <v>480</v>
      </c>
      <c r="AW7" s="328" t="s">
        <v>481</v>
      </c>
      <c r="AX7" s="329" t="s">
        <v>482</v>
      </c>
      <c r="AY7" s="327" t="s">
        <v>483</v>
      </c>
    </row>
    <row r="8" spans="1:51" ht="15.75" thickBot="1" x14ac:dyDescent="0.3">
      <c r="A8" s="322"/>
      <c r="B8" s="448"/>
      <c r="C8" s="62"/>
      <c r="D8" s="328"/>
      <c r="E8" s="329"/>
      <c r="F8" s="327"/>
      <c r="G8" s="62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9" t="s">
        <v>484</v>
      </c>
      <c r="T8" s="327"/>
      <c r="U8" s="62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8"/>
      <c r="AU8" s="328"/>
      <c r="AV8" s="328"/>
      <c r="AW8" s="328"/>
      <c r="AX8" s="329"/>
      <c r="AY8" s="327"/>
    </row>
    <row r="9" spans="1:51" ht="15" x14ac:dyDescent="0.25">
      <c r="A9" s="330" t="s">
        <v>113</v>
      </c>
      <c r="B9" s="548"/>
      <c r="C9" s="549"/>
      <c r="D9" s="550"/>
      <c r="E9" s="551"/>
      <c r="F9" s="552"/>
      <c r="G9" s="549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1">
        <v>0</v>
      </c>
      <c r="T9" s="552">
        <v>0</v>
      </c>
      <c r="U9" s="549"/>
      <c r="V9" s="550"/>
      <c r="W9" s="550"/>
      <c r="X9" s="550"/>
      <c r="Y9" s="550"/>
      <c r="Z9" s="550"/>
      <c r="AA9" s="550"/>
      <c r="AB9" s="550"/>
      <c r="AC9" s="550"/>
      <c r="AD9" s="550"/>
      <c r="AE9" s="550"/>
      <c r="AF9" s="550"/>
      <c r="AG9" s="550"/>
      <c r="AH9" s="550"/>
      <c r="AI9" s="550"/>
      <c r="AJ9" s="550"/>
      <c r="AK9" s="550"/>
      <c r="AL9" s="550"/>
      <c r="AM9" s="550"/>
      <c r="AN9" s="550"/>
      <c r="AO9" s="550"/>
      <c r="AP9" s="550"/>
      <c r="AQ9" s="550"/>
      <c r="AR9" s="550"/>
      <c r="AS9" s="550"/>
      <c r="AT9" s="550"/>
      <c r="AU9" s="550"/>
      <c r="AV9" s="550"/>
      <c r="AW9" s="550"/>
      <c r="AX9" s="551"/>
      <c r="AY9" s="552"/>
    </row>
    <row r="10" spans="1:51" ht="15" x14ac:dyDescent="0.25">
      <c r="A10" s="332" t="s">
        <v>180</v>
      </c>
      <c r="B10" s="520">
        <v>7192982158</v>
      </c>
      <c r="C10" s="553">
        <v>-7103030158</v>
      </c>
      <c r="D10" s="554"/>
      <c r="E10" s="193">
        <v>-7103030158</v>
      </c>
      <c r="F10" s="194">
        <v>89952000</v>
      </c>
      <c r="G10" s="553"/>
      <c r="H10" s="554"/>
      <c r="I10" s="554"/>
      <c r="J10" s="554"/>
      <c r="K10" s="554"/>
      <c r="L10" s="554"/>
      <c r="M10" s="554"/>
      <c r="N10" s="554"/>
      <c r="O10" s="554"/>
      <c r="P10" s="554"/>
      <c r="Q10" s="554"/>
      <c r="R10" s="554"/>
      <c r="S10" s="193">
        <v>0</v>
      </c>
      <c r="T10" s="194">
        <v>89952000</v>
      </c>
      <c r="U10" s="553"/>
      <c r="V10" s="554"/>
      <c r="W10" s="554"/>
      <c r="X10" s="554"/>
      <c r="Y10" s="554"/>
      <c r="Z10" s="554"/>
      <c r="AA10" s="554"/>
      <c r="AB10" s="554"/>
      <c r="AC10" s="554"/>
      <c r="AD10" s="554"/>
      <c r="AE10" s="554"/>
      <c r="AF10" s="554"/>
      <c r="AG10" s="554"/>
      <c r="AH10" s="554"/>
      <c r="AI10" s="554"/>
      <c r="AJ10" s="554">
        <v>2804000</v>
      </c>
      <c r="AK10" s="554"/>
      <c r="AL10" s="554"/>
      <c r="AM10" s="554"/>
      <c r="AN10" s="554">
        <v>10058486744</v>
      </c>
      <c r="AO10" s="554"/>
      <c r="AP10" s="554"/>
      <c r="AQ10" s="554"/>
      <c r="AR10" s="554"/>
      <c r="AS10" s="554"/>
      <c r="AT10" s="554"/>
      <c r="AU10" s="554"/>
      <c r="AV10" s="554"/>
      <c r="AW10" s="554"/>
      <c r="AX10" s="193">
        <v>10061290744</v>
      </c>
      <c r="AY10" s="194">
        <v>10151242744</v>
      </c>
    </row>
    <row r="11" spans="1:51" ht="15" x14ac:dyDescent="0.25">
      <c r="A11" s="332" t="s">
        <v>114</v>
      </c>
      <c r="B11" s="520">
        <v>176111709908</v>
      </c>
      <c r="C11" s="553">
        <v>-7103030158</v>
      </c>
      <c r="D11" s="554"/>
      <c r="E11" s="193">
        <v>-7103030158</v>
      </c>
      <c r="F11" s="194">
        <v>169008679750</v>
      </c>
      <c r="G11" s="553">
        <v>-20000000</v>
      </c>
      <c r="H11" s="554">
        <v>600000000</v>
      </c>
      <c r="I11" s="554">
        <v>-21068500</v>
      </c>
      <c r="J11" s="554">
        <v>25053872</v>
      </c>
      <c r="K11" s="554">
        <v>30000000</v>
      </c>
      <c r="L11" s="554">
        <v>-300000000</v>
      </c>
      <c r="M11" s="554">
        <v>1086400</v>
      </c>
      <c r="N11" s="554">
        <v>-100000000</v>
      </c>
      <c r="O11" s="554">
        <v>3000000</v>
      </c>
      <c r="P11" s="554">
        <v>493439363</v>
      </c>
      <c r="Q11" s="554">
        <v>336072</v>
      </c>
      <c r="R11" s="554"/>
      <c r="S11" s="193">
        <v>711847207</v>
      </c>
      <c r="T11" s="194">
        <v>169720526957</v>
      </c>
      <c r="U11" s="553">
        <v>-224677489</v>
      </c>
      <c r="V11" s="554">
        <v>785000000</v>
      </c>
      <c r="W11" s="554">
        <v>2165000000</v>
      </c>
      <c r="X11" s="554">
        <v>1370902000</v>
      </c>
      <c r="Y11" s="554">
        <v>1800000000</v>
      </c>
      <c r="Z11" s="554">
        <v>700000000</v>
      </c>
      <c r="AA11" s="554">
        <v>800000000</v>
      </c>
      <c r="AB11" s="554">
        <v>14744877473</v>
      </c>
      <c r="AC11" s="554">
        <v>700000000</v>
      </c>
      <c r="AD11" s="554">
        <v>1100000000</v>
      </c>
      <c r="AE11" s="554">
        <v>1000000000</v>
      </c>
      <c r="AF11" s="554">
        <v>-30000000</v>
      </c>
      <c r="AG11" s="554">
        <v>-14679149</v>
      </c>
      <c r="AH11" s="554"/>
      <c r="AI11" s="554">
        <v>100000000</v>
      </c>
      <c r="AJ11" s="554"/>
      <c r="AK11" s="554"/>
      <c r="AL11" s="554"/>
      <c r="AM11" s="554">
        <v>-53270191</v>
      </c>
      <c r="AN11" s="554">
        <v>10058486744</v>
      </c>
      <c r="AO11" s="554">
        <v>10500000</v>
      </c>
      <c r="AP11" s="554">
        <v>15000000</v>
      </c>
      <c r="AQ11" s="554"/>
      <c r="AR11" s="554"/>
      <c r="AS11" s="554">
        <v>811500019</v>
      </c>
      <c r="AT11" s="554">
        <v>200000000</v>
      </c>
      <c r="AU11" s="554"/>
      <c r="AV11" s="554"/>
      <c r="AW11" s="554"/>
      <c r="AX11" s="193">
        <v>36038639407</v>
      </c>
      <c r="AY11" s="194">
        <v>205759166364</v>
      </c>
    </row>
    <row r="12" spans="1:51" s="63" customFormat="1" ht="15" x14ac:dyDescent="0.25">
      <c r="A12" s="333" t="s">
        <v>115</v>
      </c>
      <c r="B12" s="519"/>
      <c r="C12" s="190"/>
      <c r="D12" s="336"/>
      <c r="E12" s="191"/>
      <c r="F12" s="192"/>
      <c r="G12" s="190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191">
        <v>0</v>
      </c>
      <c r="T12" s="192">
        <v>0</v>
      </c>
      <c r="U12" s="190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191"/>
      <c r="AY12" s="192"/>
    </row>
    <row r="13" spans="1:51" ht="15" x14ac:dyDescent="0.25">
      <c r="A13" s="334" t="s">
        <v>116</v>
      </c>
      <c r="B13" s="520">
        <v>43363562545</v>
      </c>
      <c r="C13" s="64">
        <v>-4406772980</v>
      </c>
      <c r="D13" s="272"/>
      <c r="E13" s="193">
        <v>-4406772980</v>
      </c>
      <c r="F13" s="194">
        <v>38956789565</v>
      </c>
      <c r="G13" s="64"/>
      <c r="H13" s="272"/>
      <c r="I13" s="272"/>
      <c r="J13" s="272"/>
      <c r="K13" s="272"/>
      <c r="L13" s="272"/>
      <c r="M13" s="272"/>
      <c r="N13" s="272"/>
      <c r="O13" s="272"/>
      <c r="P13" s="272">
        <v>493439363</v>
      </c>
      <c r="Q13" s="272"/>
      <c r="R13" s="272"/>
      <c r="S13" s="193">
        <v>493439363</v>
      </c>
      <c r="T13" s="194">
        <v>39450228928</v>
      </c>
      <c r="U13" s="64">
        <v>-224677489</v>
      </c>
      <c r="V13" s="272"/>
      <c r="W13" s="272"/>
      <c r="X13" s="272"/>
      <c r="Y13" s="272"/>
      <c r="Z13" s="272"/>
      <c r="AA13" s="272"/>
      <c r="AB13" s="272"/>
      <c r="AC13" s="272">
        <v>700000000</v>
      </c>
      <c r="AD13" s="272">
        <v>1100000000</v>
      </c>
      <c r="AE13" s="272"/>
      <c r="AF13" s="272"/>
      <c r="AG13" s="272"/>
      <c r="AH13" s="272"/>
      <c r="AI13" s="272"/>
      <c r="AJ13" s="272"/>
      <c r="AK13" s="272"/>
      <c r="AL13" s="272">
        <v>-83000000</v>
      </c>
      <c r="AM13" s="272"/>
      <c r="AN13" s="272">
        <v>5120465500</v>
      </c>
      <c r="AO13" s="272"/>
      <c r="AP13" s="272"/>
      <c r="AQ13" s="272"/>
      <c r="AR13" s="272"/>
      <c r="AS13" s="272"/>
      <c r="AT13" s="272">
        <v>200000000</v>
      </c>
      <c r="AU13" s="272"/>
      <c r="AV13" s="272"/>
      <c r="AW13" s="272"/>
      <c r="AX13" s="193">
        <v>6812788011</v>
      </c>
      <c r="AY13" s="194">
        <v>46263016939</v>
      </c>
    </row>
    <row r="14" spans="1:51" ht="15" x14ac:dyDescent="0.25">
      <c r="A14" s="334" t="s">
        <v>300</v>
      </c>
      <c r="B14" s="520">
        <v>24611676980</v>
      </c>
      <c r="C14" s="64"/>
      <c r="D14" s="272"/>
      <c r="E14" s="193">
        <v>0</v>
      </c>
      <c r="F14" s="194">
        <v>24611676980</v>
      </c>
      <c r="G14" s="64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193">
        <v>0</v>
      </c>
      <c r="T14" s="194">
        <v>24611676980</v>
      </c>
      <c r="U14" s="64"/>
      <c r="V14" s="272"/>
      <c r="W14" s="272"/>
      <c r="X14" s="272"/>
      <c r="Y14" s="272"/>
      <c r="Z14" s="272"/>
      <c r="AA14" s="272"/>
      <c r="AB14" s="272"/>
      <c r="AC14" s="272">
        <v>700000000</v>
      </c>
      <c r="AD14" s="272">
        <v>1100000000</v>
      </c>
      <c r="AE14" s="272"/>
      <c r="AF14" s="272"/>
      <c r="AG14" s="272"/>
      <c r="AH14" s="272"/>
      <c r="AI14" s="272"/>
      <c r="AJ14" s="272"/>
      <c r="AK14" s="272"/>
      <c r="AL14" s="272">
        <v>-83000000</v>
      </c>
      <c r="AM14" s="272"/>
      <c r="AN14" s="272"/>
      <c r="AO14" s="272"/>
      <c r="AP14" s="272"/>
      <c r="AQ14" s="272"/>
      <c r="AR14" s="272"/>
      <c r="AS14" s="272"/>
      <c r="AT14" s="272">
        <v>200000000</v>
      </c>
      <c r="AU14" s="272"/>
      <c r="AV14" s="272"/>
      <c r="AW14" s="272"/>
      <c r="AX14" s="193">
        <v>1917000000</v>
      </c>
      <c r="AY14" s="194">
        <v>26528676980</v>
      </c>
    </row>
    <row r="15" spans="1:51" ht="15" x14ac:dyDescent="0.25">
      <c r="A15" s="334" t="s">
        <v>301</v>
      </c>
      <c r="B15" s="520">
        <v>2038217748</v>
      </c>
      <c r="C15" s="64"/>
      <c r="D15" s="272"/>
      <c r="E15" s="193">
        <v>0</v>
      </c>
      <c r="F15" s="194">
        <v>2038217748</v>
      </c>
      <c r="G15" s="64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193">
        <v>0</v>
      </c>
      <c r="T15" s="194">
        <v>2038217748</v>
      </c>
      <c r="U15" s="64"/>
      <c r="V15" s="272"/>
      <c r="W15" s="272"/>
      <c r="X15" s="272"/>
      <c r="Y15" s="272"/>
      <c r="Z15" s="272"/>
      <c r="AA15" s="272"/>
      <c r="AB15" s="272"/>
      <c r="AC15" s="272"/>
      <c r="AD15" s="272">
        <v>500000000</v>
      </c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193">
        <v>500000000</v>
      </c>
      <c r="AY15" s="194">
        <v>2538217748</v>
      </c>
    </row>
    <row r="16" spans="1:51" ht="15" x14ac:dyDescent="0.25">
      <c r="A16" s="334" t="s">
        <v>302</v>
      </c>
      <c r="B16" s="520">
        <v>22573459232</v>
      </c>
      <c r="C16" s="64"/>
      <c r="D16" s="272"/>
      <c r="E16" s="193">
        <v>0</v>
      </c>
      <c r="F16" s="194">
        <v>22573459232</v>
      </c>
      <c r="G16" s="64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193">
        <v>0</v>
      </c>
      <c r="T16" s="194">
        <v>22573459232</v>
      </c>
      <c r="U16" s="64"/>
      <c r="V16" s="272"/>
      <c r="W16" s="272"/>
      <c r="X16" s="272"/>
      <c r="Y16" s="272"/>
      <c r="Z16" s="272"/>
      <c r="AA16" s="272"/>
      <c r="AB16" s="272"/>
      <c r="AC16" s="272">
        <v>700000000</v>
      </c>
      <c r="AD16" s="272">
        <v>600000000</v>
      </c>
      <c r="AE16" s="272"/>
      <c r="AF16" s="272"/>
      <c r="AG16" s="272"/>
      <c r="AH16" s="272"/>
      <c r="AI16" s="272"/>
      <c r="AJ16" s="272"/>
      <c r="AK16" s="272"/>
      <c r="AL16" s="272">
        <v>-83000000</v>
      </c>
      <c r="AM16" s="272"/>
      <c r="AN16" s="272"/>
      <c r="AO16" s="272"/>
      <c r="AP16" s="272"/>
      <c r="AQ16" s="272"/>
      <c r="AR16" s="272"/>
      <c r="AS16" s="272"/>
      <c r="AT16" s="272">
        <v>200000000</v>
      </c>
      <c r="AU16" s="272"/>
      <c r="AV16" s="272"/>
      <c r="AW16" s="272"/>
      <c r="AX16" s="193">
        <v>1417000000</v>
      </c>
      <c r="AY16" s="194">
        <v>23990459232</v>
      </c>
    </row>
    <row r="17" spans="1:51" s="63" customFormat="1" ht="15" x14ac:dyDescent="0.25">
      <c r="A17" s="334" t="s">
        <v>117</v>
      </c>
      <c r="B17" s="520">
        <v>18751885565</v>
      </c>
      <c r="C17" s="64">
        <v>-4406772980</v>
      </c>
      <c r="D17" s="272"/>
      <c r="E17" s="193">
        <v>-4406772980</v>
      </c>
      <c r="F17" s="194">
        <v>14345112585</v>
      </c>
      <c r="G17" s="64"/>
      <c r="H17" s="272"/>
      <c r="I17" s="272"/>
      <c r="J17" s="272"/>
      <c r="K17" s="272"/>
      <c r="L17" s="272"/>
      <c r="M17" s="272"/>
      <c r="N17" s="272"/>
      <c r="O17" s="272"/>
      <c r="P17" s="272">
        <v>493439363</v>
      </c>
      <c r="Q17" s="272"/>
      <c r="R17" s="272"/>
      <c r="S17" s="193">
        <v>493439363</v>
      </c>
      <c r="T17" s="194">
        <v>14838551948</v>
      </c>
      <c r="U17" s="64">
        <v>-224677489</v>
      </c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>
        <v>5120465500</v>
      </c>
      <c r="AO17" s="272"/>
      <c r="AP17" s="272"/>
      <c r="AQ17" s="272"/>
      <c r="AR17" s="272"/>
      <c r="AS17" s="272"/>
      <c r="AT17" s="272"/>
      <c r="AU17" s="272"/>
      <c r="AV17" s="272"/>
      <c r="AW17" s="272"/>
      <c r="AX17" s="193">
        <v>4895788011</v>
      </c>
      <c r="AY17" s="194">
        <v>19734339959</v>
      </c>
    </row>
    <row r="18" spans="1:51" ht="15" x14ac:dyDescent="0.25">
      <c r="A18" s="334" t="s">
        <v>118</v>
      </c>
      <c r="B18" s="520">
        <v>120947128314</v>
      </c>
      <c r="C18" s="64"/>
      <c r="D18" s="272"/>
      <c r="E18" s="193">
        <v>0</v>
      </c>
      <c r="F18" s="194">
        <v>120947128314</v>
      </c>
      <c r="G18" s="64"/>
      <c r="H18" s="272"/>
      <c r="I18" s="272"/>
      <c r="J18" s="272">
        <v>25053872</v>
      </c>
      <c r="K18" s="272"/>
      <c r="L18" s="272">
        <v>-300000000</v>
      </c>
      <c r="M18" s="272"/>
      <c r="N18" s="272">
        <v>-100000000</v>
      </c>
      <c r="O18" s="272"/>
      <c r="P18" s="272"/>
      <c r="Q18" s="272"/>
      <c r="R18" s="272">
        <v>40000000</v>
      </c>
      <c r="S18" s="193">
        <v>-334946128</v>
      </c>
      <c r="T18" s="194">
        <v>120612182186</v>
      </c>
      <c r="U18" s="64"/>
      <c r="V18" s="272">
        <v>785000000</v>
      </c>
      <c r="W18" s="272">
        <v>2165000000</v>
      </c>
      <c r="X18" s="272">
        <v>1370902000</v>
      </c>
      <c r="Y18" s="272">
        <v>1800000000</v>
      </c>
      <c r="Z18" s="272">
        <v>700000000</v>
      </c>
      <c r="AA18" s="272">
        <v>800000000</v>
      </c>
      <c r="AB18" s="272">
        <v>14676707037</v>
      </c>
      <c r="AC18" s="272"/>
      <c r="AD18" s="272"/>
      <c r="AE18" s="272"/>
      <c r="AF18" s="272"/>
      <c r="AG18" s="272"/>
      <c r="AH18" s="272">
        <v>98780000</v>
      </c>
      <c r="AI18" s="272">
        <v>100000000</v>
      </c>
      <c r="AJ18" s="272"/>
      <c r="AK18" s="272">
        <v>-46000000</v>
      </c>
      <c r="AL18" s="272"/>
      <c r="AM18" s="272"/>
      <c r="AN18" s="272"/>
      <c r="AO18" s="272"/>
      <c r="AP18" s="272">
        <v>15000000</v>
      </c>
      <c r="AQ18" s="272"/>
      <c r="AR18" s="272">
        <v>-25560440</v>
      </c>
      <c r="AS18" s="272">
        <v>796417603</v>
      </c>
      <c r="AT18" s="272"/>
      <c r="AU18" s="272"/>
      <c r="AV18" s="272">
        <v>-1178400</v>
      </c>
      <c r="AW18" s="272">
        <v>-124122424</v>
      </c>
      <c r="AX18" s="193">
        <v>23110945376</v>
      </c>
      <c r="AY18" s="194">
        <v>143723127562</v>
      </c>
    </row>
    <row r="19" spans="1:51" ht="15" x14ac:dyDescent="0.25">
      <c r="A19" s="334" t="s">
        <v>288</v>
      </c>
      <c r="B19" s="520">
        <v>118201904716</v>
      </c>
      <c r="C19" s="64"/>
      <c r="D19" s="272"/>
      <c r="E19" s="193">
        <v>0</v>
      </c>
      <c r="F19" s="194">
        <v>118201904716</v>
      </c>
      <c r="G19" s="64"/>
      <c r="H19" s="272"/>
      <c r="I19" s="272"/>
      <c r="J19" s="272">
        <v>25053872</v>
      </c>
      <c r="K19" s="272"/>
      <c r="L19" s="272">
        <v>-300000000</v>
      </c>
      <c r="M19" s="272"/>
      <c r="N19" s="272">
        <v>-100000000</v>
      </c>
      <c r="O19" s="272"/>
      <c r="P19" s="272"/>
      <c r="Q19" s="272"/>
      <c r="R19" s="272"/>
      <c r="S19" s="193">
        <v>-374946128</v>
      </c>
      <c r="T19" s="194">
        <v>117826958588</v>
      </c>
      <c r="U19" s="64"/>
      <c r="V19" s="272">
        <v>785000000</v>
      </c>
      <c r="W19" s="272">
        <v>2165000000</v>
      </c>
      <c r="X19" s="272">
        <v>1370902000</v>
      </c>
      <c r="Y19" s="272">
        <v>1800000000</v>
      </c>
      <c r="Z19" s="272">
        <v>700000000</v>
      </c>
      <c r="AA19" s="272">
        <v>800000000</v>
      </c>
      <c r="AB19" s="272">
        <v>14365878109</v>
      </c>
      <c r="AC19" s="272"/>
      <c r="AD19" s="272"/>
      <c r="AE19" s="272"/>
      <c r="AF19" s="272"/>
      <c r="AG19" s="272"/>
      <c r="AH19" s="272">
        <v>98780000</v>
      </c>
      <c r="AI19" s="272">
        <v>100000000</v>
      </c>
      <c r="AJ19" s="272"/>
      <c r="AK19" s="272">
        <v>-20000000</v>
      </c>
      <c r="AL19" s="272"/>
      <c r="AM19" s="272"/>
      <c r="AN19" s="272"/>
      <c r="AO19" s="272"/>
      <c r="AP19" s="272">
        <v>15000000</v>
      </c>
      <c r="AQ19" s="272"/>
      <c r="AR19" s="272">
        <v>-25560440</v>
      </c>
      <c r="AS19" s="272">
        <v>776186157</v>
      </c>
      <c r="AT19" s="272"/>
      <c r="AU19" s="272"/>
      <c r="AV19" s="272">
        <v>-1178400</v>
      </c>
      <c r="AW19" s="272">
        <v>-149176296</v>
      </c>
      <c r="AX19" s="193">
        <v>22780831130</v>
      </c>
      <c r="AY19" s="194">
        <v>140607789718</v>
      </c>
    </row>
    <row r="20" spans="1:51" ht="15" x14ac:dyDescent="0.25">
      <c r="A20" s="334" t="s">
        <v>303</v>
      </c>
      <c r="B20" s="520">
        <v>721392500</v>
      </c>
      <c r="C20" s="64"/>
      <c r="D20" s="272"/>
      <c r="E20" s="193">
        <v>0</v>
      </c>
      <c r="F20" s="194">
        <v>721392500</v>
      </c>
      <c r="G20" s="64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193">
        <v>0</v>
      </c>
      <c r="T20" s="194">
        <v>721392500</v>
      </c>
      <c r="U20" s="64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>
        <v>15000000</v>
      </c>
      <c r="AQ20" s="272"/>
      <c r="AR20" s="272"/>
      <c r="AS20" s="272"/>
      <c r="AT20" s="272"/>
      <c r="AU20" s="272">
        <v>1750000000</v>
      </c>
      <c r="AV20" s="272">
        <v>-1178400</v>
      </c>
      <c r="AW20" s="272">
        <v>1588957495</v>
      </c>
      <c r="AX20" s="193">
        <v>3352779095</v>
      </c>
      <c r="AY20" s="194">
        <v>4074171595</v>
      </c>
    </row>
    <row r="21" spans="1:51" ht="15" x14ac:dyDescent="0.25">
      <c r="A21" s="334" t="s">
        <v>304</v>
      </c>
      <c r="B21" s="520">
        <v>116507578016</v>
      </c>
      <c r="C21" s="64"/>
      <c r="D21" s="272"/>
      <c r="E21" s="193">
        <v>0</v>
      </c>
      <c r="F21" s="194">
        <v>116507578016</v>
      </c>
      <c r="G21" s="64"/>
      <c r="H21" s="272"/>
      <c r="I21" s="272"/>
      <c r="J21" s="272"/>
      <c r="K21" s="272"/>
      <c r="L21" s="272"/>
      <c r="M21" s="272"/>
      <c r="N21" s="272">
        <v>-100000000</v>
      </c>
      <c r="O21" s="272"/>
      <c r="P21" s="272"/>
      <c r="Q21" s="272"/>
      <c r="R21" s="272"/>
      <c r="S21" s="193">
        <v>-100000000</v>
      </c>
      <c r="T21" s="194">
        <v>116407578016</v>
      </c>
      <c r="U21" s="64"/>
      <c r="V21" s="272">
        <v>785000000</v>
      </c>
      <c r="W21" s="272">
        <v>2165000000</v>
      </c>
      <c r="X21" s="272">
        <v>1370902000</v>
      </c>
      <c r="Y21" s="272">
        <v>1800000000</v>
      </c>
      <c r="Z21" s="272">
        <v>700000000</v>
      </c>
      <c r="AA21" s="272">
        <v>800000000</v>
      </c>
      <c r="AB21" s="272">
        <v>14365878109</v>
      </c>
      <c r="AC21" s="272"/>
      <c r="AD21" s="272"/>
      <c r="AE21" s="272"/>
      <c r="AF21" s="272"/>
      <c r="AG21" s="272"/>
      <c r="AH21" s="272">
        <v>100000000</v>
      </c>
      <c r="AI21" s="272">
        <v>100000000</v>
      </c>
      <c r="AJ21" s="272"/>
      <c r="AK21" s="272"/>
      <c r="AL21" s="272"/>
      <c r="AM21" s="272"/>
      <c r="AN21" s="272"/>
      <c r="AO21" s="272"/>
      <c r="AP21" s="272"/>
      <c r="AQ21" s="272"/>
      <c r="AR21" s="272">
        <v>-25560440</v>
      </c>
      <c r="AS21" s="272">
        <v>776186157</v>
      </c>
      <c r="AT21" s="272"/>
      <c r="AU21" s="272">
        <v>-1750000000</v>
      </c>
      <c r="AV21" s="272"/>
      <c r="AW21" s="272">
        <v>-1699672419</v>
      </c>
      <c r="AX21" s="193">
        <v>19487733407</v>
      </c>
      <c r="AY21" s="194">
        <v>135895311423</v>
      </c>
    </row>
    <row r="22" spans="1:51" ht="15" x14ac:dyDescent="0.25">
      <c r="A22" s="334" t="s">
        <v>305</v>
      </c>
      <c r="B22" s="520">
        <v>972934200</v>
      </c>
      <c r="C22" s="64"/>
      <c r="D22" s="272"/>
      <c r="E22" s="193">
        <v>0</v>
      </c>
      <c r="F22" s="194">
        <v>972934200</v>
      </c>
      <c r="G22" s="64"/>
      <c r="H22" s="272"/>
      <c r="I22" s="272"/>
      <c r="J22" s="272">
        <v>25053872</v>
      </c>
      <c r="K22" s="272"/>
      <c r="L22" s="272">
        <v>-300000000</v>
      </c>
      <c r="M22" s="272"/>
      <c r="N22" s="272"/>
      <c r="O22" s="272"/>
      <c r="P22" s="272"/>
      <c r="Q22" s="272"/>
      <c r="R22" s="272"/>
      <c r="S22" s="193">
        <v>-274946128</v>
      </c>
      <c r="T22" s="194">
        <v>697988072</v>
      </c>
      <c r="U22" s="64"/>
      <c r="V22" s="272"/>
      <c r="W22" s="272"/>
      <c r="X22" s="272"/>
      <c r="Y22" s="272"/>
      <c r="Z22" s="272"/>
      <c r="AA22" s="272"/>
      <c r="AB22" s="272"/>
      <c r="AC22" s="272"/>
      <c r="AD22" s="272"/>
      <c r="AE22" s="272"/>
      <c r="AF22" s="272"/>
      <c r="AG22" s="272"/>
      <c r="AH22" s="272">
        <v>-1220000</v>
      </c>
      <c r="AI22" s="272"/>
      <c r="AJ22" s="272"/>
      <c r="AK22" s="272">
        <v>-20000000</v>
      </c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>
        <v>-38461372</v>
      </c>
      <c r="AX22" s="193">
        <v>-59681372</v>
      </c>
      <c r="AY22" s="194">
        <v>638306700</v>
      </c>
    </row>
    <row r="23" spans="1:51" ht="15" x14ac:dyDescent="0.25">
      <c r="A23" s="334" t="s">
        <v>289</v>
      </c>
      <c r="B23" s="520">
        <v>2745223598</v>
      </c>
      <c r="C23" s="64"/>
      <c r="D23" s="272"/>
      <c r="E23" s="193">
        <v>0</v>
      </c>
      <c r="F23" s="194">
        <v>2745223598</v>
      </c>
      <c r="G23" s="64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>
        <v>40000000</v>
      </c>
      <c r="S23" s="193">
        <v>40000000</v>
      </c>
      <c r="T23" s="194">
        <v>2785223598</v>
      </c>
      <c r="U23" s="64"/>
      <c r="V23" s="272"/>
      <c r="W23" s="272"/>
      <c r="X23" s="272"/>
      <c r="Y23" s="272"/>
      <c r="Z23" s="272"/>
      <c r="AA23" s="272"/>
      <c r="AB23" s="272">
        <v>310828928</v>
      </c>
      <c r="AC23" s="272"/>
      <c r="AD23" s="272"/>
      <c r="AE23" s="272"/>
      <c r="AF23" s="272"/>
      <c r="AG23" s="272"/>
      <c r="AH23" s="272"/>
      <c r="AI23" s="272"/>
      <c r="AJ23" s="272"/>
      <c r="AK23" s="272">
        <v>-26000000</v>
      </c>
      <c r="AL23" s="272"/>
      <c r="AM23" s="272"/>
      <c r="AN23" s="272"/>
      <c r="AO23" s="272"/>
      <c r="AP23" s="272"/>
      <c r="AQ23" s="272"/>
      <c r="AR23" s="272"/>
      <c r="AS23" s="272">
        <v>20231446</v>
      </c>
      <c r="AT23" s="272"/>
      <c r="AU23" s="272"/>
      <c r="AV23" s="272"/>
      <c r="AW23" s="272">
        <v>25053872</v>
      </c>
      <c r="AX23" s="193">
        <v>330114246</v>
      </c>
      <c r="AY23" s="194">
        <v>3115337844</v>
      </c>
    </row>
    <row r="24" spans="1:51" ht="15" x14ac:dyDescent="0.25">
      <c r="A24" s="334" t="s">
        <v>306</v>
      </c>
      <c r="B24" s="520"/>
      <c r="C24" s="64"/>
      <c r="D24" s="272"/>
      <c r="E24" s="193">
        <v>0</v>
      </c>
      <c r="F24" s="194">
        <v>0</v>
      </c>
      <c r="G24" s="64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193">
        <v>0</v>
      </c>
      <c r="T24" s="194">
        <v>0</v>
      </c>
      <c r="U24" s="64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193">
        <v>0</v>
      </c>
      <c r="AY24" s="194">
        <v>0</v>
      </c>
    </row>
    <row r="25" spans="1:51" ht="15" x14ac:dyDescent="0.25">
      <c r="A25" s="334" t="s">
        <v>307</v>
      </c>
      <c r="B25" s="520">
        <v>2719277470</v>
      </c>
      <c r="C25" s="64"/>
      <c r="D25" s="272"/>
      <c r="E25" s="193">
        <v>0</v>
      </c>
      <c r="F25" s="194">
        <v>2719277470</v>
      </c>
      <c r="G25" s="64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193">
        <v>0</v>
      </c>
      <c r="T25" s="194">
        <v>2719277470</v>
      </c>
      <c r="U25" s="64"/>
      <c r="V25" s="272"/>
      <c r="W25" s="272"/>
      <c r="X25" s="272"/>
      <c r="Y25" s="272"/>
      <c r="Z25" s="272"/>
      <c r="AA25" s="272"/>
      <c r="AB25" s="272">
        <v>310828928</v>
      </c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>
        <v>20231446</v>
      </c>
      <c r="AT25" s="272"/>
      <c r="AU25" s="272"/>
      <c r="AV25" s="272"/>
      <c r="AW25" s="272"/>
      <c r="AX25" s="193">
        <v>331060374</v>
      </c>
      <c r="AY25" s="194">
        <v>3050337844</v>
      </c>
    </row>
    <row r="26" spans="1:51" s="63" customFormat="1" ht="15" x14ac:dyDescent="0.25">
      <c r="A26" s="334" t="s">
        <v>308</v>
      </c>
      <c r="B26" s="520">
        <v>25946128</v>
      </c>
      <c r="C26" s="64"/>
      <c r="D26" s="272"/>
      <c r="E26" s="193">
        <v>0</v>
      </c>
      <c r="F26" s="194">
        <v>25946128</v>
      </c>
      <c r="G26" s="64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>
        <v>40000000</v>
      </c>
      <c r="S26" s="193">
        <v>40000000</v>
      </c>
      <c r="T26" s="194">
        <v>65946128</v>
      </c>
      <c r="U26" s="64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>
        <v>-26000000</v>
      </c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>
        <v>25053872</v>
      </c>
      <c r="AX26" s="193">
        <v>-946128</v>
      </c>
      <c r="AY26" s="194">
        <v>65000000</v>
      </c>
    </row>
    <row r="27" spans="1:51" ht="15" x14ac:dyDescent="0.25">
      <c r="A27" s="334" t="s">
        <v>119</v>
      </c>
      <c r="B27" s="520">
        <v>280782391</v>
      </c>
      <c r="C27" s="64"/>
      <c r="D27" s="272"/>
      <c r="E27" s="193">
        <v>0</v>
      </c>
      <c r="F27" s="194">
        <v>280782391</v>
      </c>
      <c r="G27" s="64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193">
        <v>0</v>
      </c>
      <c r="T27" s="194">
        <v>280782391</v>
      </c>
      <c r="U27" s="64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>
        <v>167000000</v>
      </c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>
        <v>-171515453</v>
      </c>
      <c r="AX27" s="193">
        <v>-4515453</v>
      </c>
      <c r="AY27" s="194">
        <v>276266938</v>
      </c>
    </row>
    <row r="28" spans="1:51" ht="15" x14ac:dyDescent="0.25">
      <c r="A28" s="334" t="s">
        <v>309</v>
      </c>
      <c r="B28" s="520">
        <v>280782391</v>
      </c>
      <c r="C28" s="64"/>
      <c r="D28" s="272"/>
      <c r="E28" s="193">
        <v>0</v>
      </c>
      <c r="F28" s="194">
        <v>280782391</v>
      </c>
      <c r="G28" s="64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193">
        <v>0</v>
      </c>
      <c r="T28" s="194">
        <v>280782391</v>
      </c>
      <c r="U28" s="64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>
        <v>167000000</v>
      </c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>
        <v>-171515453</v>
      </c>
      <c r="AX28" s="193">
        <v>-4515453</v>
      </c>
      <c r="AY28" s="194">
        <v>276266938</v>
      </c>
    </row>
    <row r="29" spans="1:51" s="63" customFormat="1" ht="15" x14ac:dyDescent="0.25">
      <c r="A29" s="334" t="s">
        <v>310</v>
      </c>
      <c r="B29" s="520"/>
      <c r="C29" s="64"/>
      <c r="D29" s="272"/>
      <c r="E29" s="193">
        <v>0</v>
      </c>
      <c r="F29" s="194">
        <v>0</v>
      </c>
      <c r="G29" s="64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193">
        <v>0</v>
      </c>
      <c r="T29" s="194">
        <v>0</v>
      </c>
      <c r="U29" s="64"/>
      <c r="V29" s="272"/>
      <c r="W29" s="272"/>
      <c r="X29" s="272"/>
      <c r="Y29" s="272"/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2"/>
      <c r="AL29" s="272"/>
      <c r="AM29" s="272"/>
      <c r="AN29" s="272"/>
      <c r="AO29" s="272"/>
      <c r="AP29" s="272"/>
      <c r="AQ29" s="272"/>
      <c r="AR29" s="272"/>
      <c r="AS29" s="272"/>
      <c r="AT29" s="272"/>
      <c r="AU29" s="272"/>
      <c r="AV29" s="272"/>
      <c r="AW29" s="272"/>
      <c r="AX29" s="193">
        <v>0</v>
      </c>
      <c r="AY29" s="194">
        <v>0</v>
      </c>
    </row>
    <row r="30" spans="1:51" ht="15" x14ac:dyDescent="0.25">
      <c r="A30" s="334" t="s">
        <v>120</v>
      </c>
      <c r="B30" s="520">
        <v>5449374181</v>
      </c>
      <c r="C30" s="64"/>
      <c r="D30" s="272"/>
      <c r="E30" s="193">
        <v>0</v>
      </c>
      <c r="F30" s="194">
        <v>5449374181</v>
      </c>
      <c r="G30" s="64">
        <v>-20000000</v>
      </c>
      <c r="H30" s="272">
        <v>600000000</v>
      </c>
      <c r="I30" s="272"/>
      <c r="J30" s="272"/>
      <c r="K30" s="272"/>
      <c r="L30" s="272"/>
      <c r="M30" s="272"/>
      <c r="N30" s="272"/>
      <c r="O30" s="272"/>
      <c r="P30" s="272"/>
      <c r="Q30" s="272"/>
      <c r="R30" s="272">
        <v>4000000</v>
      </c>
      <c r="S30" s="193">
        <v>584000000</v>
      </c>
      <c r="T30" s="194">
        <v>6033374181</v>
      </c>
      <c r="U30" s="64"/>
      <c r="V30" s="272"/>
      <c r="W30" s="272"/>
      <c r="X30" s="272"/>
      <c r="Y30" s="272"/>
      <c r="Z30" s="272"/>
      <c r="AA30" s="272"/>
      <c r="AB30" s="272">
        <v>4895350</v>
      </c>
      <c r="AC30" s="272"/>
      <c r="AD30" s="272"/>
      <c r="AE30" s="272">
        <v>1000000000</v>
      </c>
      <c r="AF30" s="272">
        <v>-30000000</v>
      </c>
      <c r="AG30" s="272">
        <v>-3374181</v>
      </c>
      <c r="AH30" s="272">
        <v>-274175350</v>
      </c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2">
        <v>1101600</v>
      </c>
      <c r="AT30" s="272"/>
      <c r="AU30" s="272"/>
      <c r="AV30" s="272">
        <v>1178400</v>
      </c>
      <c r="AW30" s="272">
        <v>267000000</v>
      </c>
      <c r="AX30" s="193">
        <v>966625819</v>
      </c>
      <c r="AY30" s="194">
        <v>7000000000</v>
      </c>
    </row>
    <row r="31" spans="1:51" ht="15" x14ac:dyDescent="0.25">
      <c r="A31" s="334" t="s">
        <v>311</v>
      </c>
      <c r="B31" s="520">
        <v>1853537174</v>
      </c>
      <c r="C31" s="64"/>
      <c r="D31" s="272"/>
      <c r="E31" s="193">
        <v>0</v>
      </c>
      <c r="F31" s="194">
        <v>1853537174</v>
      </c>
      <c r="G31" s="64">
        <v>-20000000</v>
      </c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>
        <v>4000000</v>
      </c>
      <c r="S31" s="193">
        <v>-16000000</v>
      </c>
      <c r="T31" s="194">
        <v>1837537174</v>
      </c>
      <c r="U31" s="64"/>
      <c r="V31" s="272"/>
      <c r="W31" s="272"/>
      <c r="X31" s="272"/>
      <c r="Y31" s="272"/>
      <c r="Z31" s="272"/>
      <c r="AA31" s="272"/>
      <c r="AB31" s="272">
        <v>4895350</v>
      </c>
      <c r="AC31" s="272"/>
      <c r="AD31" s="272"/>
      <c r="AE31" s="272">
        <v>500000000</v>
      </c>
      <c r="AF31" s="272"/>
      <c r="AG31" s="272">
        <v>-3374181</v>
      </c>
      <c r="AH31" s="272">
        <v>60941657</v>
      </c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>
        <v>1101600</v>
      </c>
      <c r="AT31" s="272"/>
      <c r="AU31" s="272"/>
      <c r="AV31" s="272"/>
      <c r="AW31" s="272"/>
      <c r="AX31" s="193">
        <v>563564426</v>
      </c>
      <c r="AY31" s="194">
        <v>2401101600</v>
      </c>
    </row>
    <row r="32" spans="1:51" ht="15" x14ac:dyDescent="0.25">
      <c r="A32" s="334" t="s">
        <v>312</v>
      </c>
      <c r="B32" s="520">
        <v>1681521385</v>
      </c>
      <c r="C32" s="64"/>
      <c r="D32" s="272">
        <v>-130000</v>
      </c>
      <c r="E32" s="193">
        <v>-130000</v>
      </c>
      <c r="F32" s="194">
        <v>1681391385</v>
      </c>
      <c r="G32" s="64">
        <v>-20000000</v>
      </c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>
        <v>4000000</v>
      </c>
      <c r="S32" s="193">
        <v>-16000000</v>
      </c>
      <c r="T32" s="194">
        <v>1665391385</v>
      </c>
      <c r="U32" s="64"/>
      <c r="V32" s="272"/>
      <c r="W32" s="272"/>
      <c r="X32" s="272"/>
      <c r="Y32" s="272"/>
      <c r="Z32" s="272"/>
      <c r="AA32" s="272"/>
      <c r="AB32" s="272"/>
      <c r="AC32" s="272"/>
      <c r="AD32" s="272"/>
      <c r="AE32" s="272">
        <v>465387855</v>
      </c>
      <c r="AF32" s="272"/>
      <c r="AG32" s="272"/>
      <c r="AH32" s="272">
        <v>55596307</v>
      </c>
      <c r="AI32" s="272"/>
      <c r="AJ32" s="272"/>
      <c r="AK32" s="272"/>
      <c r="AL32" s="272"/>
      <c r="AM32" s="272">
        <v>4895350</v>
      </c>
      <c r="AN32" s="272"/>
      <c r="AO32" s="272"/>
      <c r="AP32" s="272"/>
      <c r="AQ32" s="272"/>
      <c r="AR32" s="272"/>
      <c r="AS32" s="272"/>
      <c r="AT32" s="272"/>
      <c r="AU32" s="272"/>
      <c r="AV32" s="272"/>
      <c r="AW32" s="272"/>
      <c r="AX32" s="193">
        <v>525879512</v>
      </c>
      <c r="AY32" s="194">
        <v>2191270897</v>
      </c>
    </row>
    <row r="33" spans="1:51" ht="15" x14ac:dyDescent="0.25">
      <c r="A33" s="334" t="s">
        <v>313</v>
      </c>
      <c r="B33" s="520">
        <v>172015789</v>
      </c>
      <c r="C33" s="64"/>
      <c r="D33" s="272">
        <v>130000</v>
      </c>
      <c r="E33" s="193">
        <v>130000</v>
      </c>
      <c r="F33" s="194">
        <v>172145789</v>
      </c>
      <c r="G33" s="64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193">
        <v>0</v>
      </c>
      <c r="T33" s="194">
        <v>172145789</v>
      </c>
      <c r="U33" s="64"/>
      <c r="V33" s="272"/>
      <c r="W33" s="272"/>
      <c r="X33" s="272"/>
      <c r="Y33" s="272"/>
      <c r="Z33" s="272"/>
      <c r="AA33" s="272"/>
      <c r="AB33" s="272">
        <v>4895350</v>
      </c>
      <c r="AC33" s="272"/>
      <c r="AD33" s="272"/>
      <c r="AE33" s="272">
        <v>34612145</v>
      </c>
      <c r="AF33" s="272"/>
      <c r="AG33" s="272">
        <v>-3374181</v>
      </c>
      <c r="AH33" s="272">
        <v>5345350</v>
      </c>
      <c r="AI33" s="272"/>
      <c r="AJ33" s="272"/>
      <c r="AK33" s="272"/>
      <c r="AL33" s="272"/>
      <c r="AM33" s="272">
        <v>-4895350</v>
      </c>
      <c r="AN33" s="272"/>
      <c r="AO33" s="272"/>
      <c r="AP33" s="272"/>
      <c r="AQ33" s="272"/>
      <c r="AR33" s="272"/>
      <c r="AS33" s="272">
        <v>1101600</v>
      </c>
      <c r="AT33" s="272"/>
      <c r="AU33" s="272"/>
      <c r="AV33" s="272"/>
      <c r="AW33" s="272"/>
      <c r="AX33" s="193">
        <v>37684914</v>
      </c>
      <c r="AY33" s="194">
        <v>209830703</v>
      </c>
    </row>
    <row r="34" spans="1:51" ht="15" x14ac:dyDescent="0.25">
      <c r="A34" s="334" t="s">
        <v>314</v>
      </c>
      <c r="B34" s="520">
        <v>3595837007</v>
      </c>
      <c r="C34" s="64"/>
      <c r="D34" s="272"/>
      <c r="E34" s="193">
        <v>0</v>
      </c>
      <c r="F34" s="194">
        <v>3595837007</v>
      </c>
      <c r="G34" s="64"/>
      <c r="H34" s="272">
        <v>600000000</v>
      </c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193">
        <v>600000000</v>
      </c>
      <c r="T34" s="194">
        <v>4195837007</v>
      </c>
      <c r="U34" s="64"/>
      <c r="V34" s="272"/>
      <c r="W34" s="272"/>
      <c r="X34" s="272"/>
      <c r="Y34" s="272"/>
      <c r="Z34" s="272"/>
      <c r="AA34" s="272"/>
      <c r="AB34" s="272"/>
      <c r="AC34" s="272"/>
      <c r="AD34" s="272"/>
      <c r="AE34" s="272">
        <v>500000000</v>
      </c>
      <c r="AF34" s="272">
        <v>-30000000</v>
      </c>
      <c r="AG34" s="272"/>
      <c r="AH34" s="272">
        <v>-335117007</v>
      </c>
      <c r="AI34" s="272"/>
      <c r="AJ34" s="272"/>
      <c r="AK34" s="272"/>
      <c r="AL34" s="272"/>
      <c r="AM34" s="272"/>
      <c r="AN34" s="272"/>
      <c r="AO34" s="272"/>
      <c r="AP34" s="272"/>
      <c r="AQ34" s="272"/>
      <c r="AR34" s="272"/>
      <c r="AS34" s="272"/>
      <c r="AT34" s="272"/>
      <c r="AU34" s="272"/>
      <c r="AV34" s="272">
        <v>1178400</v>
      </c>
      <c r="AW34" s="272">
        <v>267000000</v>
      </c>
      <c r="AX34" s="193">
        <v>403061393</v>
      </c>
      <c r="AY34" s="194">
        <v>4598898400</v>
      </c>
    </row>
    <row r="35" spans="1:51" s="63" customFormat="1" ht="15" x14ac:dyDescent="0.25">
      <c r="A35" s="334" t="s">
        <v>315</v>
      </c>
      <c r="B35" s="520">
        <v>3595837007</v>
      </c>
      <c r="C35" s="64"/>
      <c r="D35" s="272"/>
      <c r="E35" s="193">
        <v>0</v>
      </c>
      <c r="F35" s="194">
        <v>3595837007</v>
      </c>
      <c r="G35" s="64"/>
      <c r="H35" s="272">
        <v>600000000</v>
      </c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193">
        <v>600000000</v>
      </c>
      <c r="T35" s="194">
        <v>4195837007</v>
      </c>
      <c r="U35" s="64"/>
      <c r="V35" s="272"/>
      <c r="W35" s="272"/>
      <c r="X35" s="272"/>
      <c r="Y35" s="272"/>
      <c r="Z35" s="272"/>
      <c r="AA35" s="272"/>
      <c r="AB35" s="272"/>
      <c r="AC35" s="272"/>
      <c r="AD35" s="272"/>
      <c r="AE35" s="272">
        <v>500000000</v>
      </c>
      <c r="AF35" s="272">
        <v>-30000000</v>
      </c>
      <c r="AG35" s="272"/>
      <c r="AH35" s="272">
        <v>-335117007</v>
      </c>
      <c r="AI35" s="272"/>
      <c r="AJ35" s="272"/>
      <c r="AK35" s="272"/>
      <c r="AL35" s="272"/>
      <c r="AM35" s="272"/>
      <c r="AN35" s="272"/>
      <c r="AO35" s="272"/>
      <c r="AP35" s="272"/>
      <c r="AQ35" s="272"/>
      <c r="AR35" s="272"/>
      <c r="AS35" s="272"/>
      <c r="AT35" s="272"/>
      <c r="AU35" s="272"/>
      <c r="AV35" s="272">
        <v>1178400</v>
      </c>
      <c r="AW35" s="272">
        <v>122000000</v>
      </c>
      <c r="AX35" s="193">
        <v>258061393</v>
      </c>
      <c r="AY35" s="194">
        <v>4453898400</v>
      </c>
    </row>
    <row r="36" spans="1:51" s="63" customFormat="1" ht="15" x14ac:dyDescent="0.25">
      <c r="A36" s="334" t="s">
        <v>485</v>
      </c>
      <c r="B36" s="520">
        <v>0</v>
      </c>
      <c r="C36" s="64"/>
      <c r="D36" s="272"/>
      <c r="E36" s="193">
        <v>0</v>
      </c>
      <c r="F36" s="194">
        <v>0</v>
      </c>
      <c r="G36" s="64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193">
        <v>0</v>
      </c>
      <c r="T36" s="194">
        <v>0</v>
      </c>
      <c r="U36" s="64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>
        <v>145000000</v>
      </c>
      <c r="AX36" s="193">
        <v>145000000</v>
      </c>
      <c r="AY36" s="194">
        <v>145000000</v>
      </c>
    </row>
    <row r="37" spans="1:51" ht="15" x14ac:dyDescent="0.25">
      <c r="A37" s="334" t="s">
        <v>121</v>
      </c>
      <c r="B37" s="520">
        <v>3899260931</v>
      </c>
      <c r="C37" s="64">
        <v>-2696257178</v>
      </c>
      <c r="D37" s="272"/>
      <c r="E37" s="193">
        <v>-2696257178</v>
      </c>
      <c r="F37" s="194">
        <v>1203003753</v>
      </c>
      <c r="G37" s="64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193">
        <v>0</v>
      </c>
      <c r="T37" s="194">
        <v>1203003753</v>
      </c>
      <c r="U37" s="64"/>
      <c r="V37" s="272"/>
      <c r="W37" s="272"/>
      <c r="X37" s="272"/>
      <c r="Y37" s="272"/>
      <c r="Z37" s="272"/>
      <c r="AA37" s="272"/>
      <c r="AB37" s="272">
        <v>3108093</v>
      </c>
      <c r="AC37" s="272"/>
      <c r="AD37" s="272"/>
      <c r="AE37" s="272"/>
      <c r="AF37" s="272"/>
      <c r="AG37" s="272"/>
      <c r="AH37" s="272"/>
      <c r="AI37" s="272"/>
      <c r="AJ37" s="272"/>
      <c r="AK37" s="272"/>
      <c r="AL37" s="272">
        <v>113468887</v>
      </c>
      <c r="AM37" s="272"/>
      <c r="AN37" s="272">
        <v>4938021244</v>
      </c>
      <c r="AO37" s="272"/>
      <c r="AP37" s="272"/>
      <c r="AQ37" s="272"/>
      <c r="AR37" s="272"/>
      <c r="AS37" s="272"/>
      <c r="AT37" s="272"/>
      <c r="AU37" s="272"/>
      <c r="AV37" s="272"/>
      <c r="AW37" s="272"/>
      <c r="AX37" s="193">
        <v>5054598224</v>
      </c>
      <c r="AY37" s="194">
        <v>6257601977</v>
      </c>
    </row>
    <row r="38" spans="1:51" ht="15" x14ac:dyDescent="0.25">
      <c r="A38" s="334" t="s">
        <v>316</v>
      </c>
      <c r="B38" s="520">
        <v>2171601546</v>
      </c>
      <c r="C38" s="64"/>
      <c r="D38" s="272"/>
      <c r="E38" s="193">
        <v>0</v>
      </c>
      <c r="F38" s="194">
        <v>2171601546</v>
      </c>
      <c r="G38" s="64"/>
      <c r="H38" s="272"/>
      <c r="I38" s="272">
        <v>-21068500</v>
      </c>
      <c r="J38" s="272"/>
      <c r="K38" s="272">
        <v>30000000</v>
      </c>
      <c r="L38" s="272"/>
      <c r="M38" s="272">
        <v>1086400</v>
      </c>
      <c r="N38" s="272"/>
      <c r="O38" s="272">
        <v>3000000</v>
      </c>
      <c r="P38" s="272"/>
      <c r="Q38" s="272">
        <v>336072</v>
      </c>
      <c r="R38" s="272">
        <v>-44000000</v>
      </c>
      <c r="S38" s="193">
        <v>-30646028</v>
      </c>
      <c r="T38" s="194">
        <v>2140955518</v>
      </c>
      <c r="U38" s="64"/>
      <c r="V38" s="272"/>
      <c r="W38" s="272"/>
      <c r="X38" s="272"/>
      <c r="Y38" s="272"/>
      <c r="Z38" s="272"/>
      <c r="AA38" s="272"/>
      <c r="AB38" s="272">
        <v>60166993</v>
      </c>
      <c r="AC38" s="272"/>
      <c r="AD38" s="272"/>
      <c r="AE38" s="272"/>
      <c r="AF38" s="272"/>
      <c r="AG38" s="272">
        <v>-11304968</v>
      </c>
      <c r="AH38" s="272">
        <v>8395350</v>
      </c>
      <c r="AI38" s="272"/>
      <c r="AJ38" s="272"/>
      <c r="AK38" s="272">
        <v>46000000</v>
      </c>
      <c r="AL38" s="272">
        <v>-30468887</v>
      </c>
      <c r="AM38" s="272">
        <v>-53270191</v>
      </c>
      <c r="AN38" s="272"/>
      <c r="AO38" s="272">
        <v>10500000</v>
      </c>
      <c r="AP38" s="272"/>
      <c r="AQ38" s="272"/>
      <c r="AR38" s="272">
        <v>25560440</v>
      </c>
      <c r="AS38" s="272">
        <v>13980816</v>
      </c>
      <c r="AT38" s="272"/>
      <c r="AU38" s="272"/>
      <c r="AV38" s="272"/>
      <c r="AW38" s="272">
        <v>28637877</v>
      </c>
      <c r="AX38" s="193">
        <v>98197430</v>
      </c>
      <c r="AY38" s="194">
        <v>2239152948</v>
      </c>
    </row>
    <row r="39" spans="1:51" ht="15" x14ac:dyDescent="0.25">
      <c r="A39" s="335" t="s">
        <v>122</v>
      </c>
      <c r="B39" s="519"/>
      <c r="C39" s="555"/>
      <c r="D39" s="556"/>
      <c r="E39" s="191"/>
      <c r="F39" s="192"/>
      <c r="G39" s="555"/>
      <c r="H39" s="556"/>
      <c r="I39" s="556"/>
      <c r="J39" s="556"/>
      <c r="K39" s="556"/>
      <c r="L39" s="556"/>
      <c r="M39" s="556"/>
      <c r="N39" s="556"/>
      <c r="O39" s="556"/>
      <c r="P39" s="556"/>
      <c r="Q39" s="556"/>
      <c r="R39" s="556"/>
      <c r="S39" s="191">
        <v>0</v>
      </c>
      <c r="T39" s="192">
        <v>0</v>
      </c>
      <c r="U39" s="555"/>
      <c r="V39" s="556"/>
      <c r="W39" s="556"/>
      <c r="X39" s="556"/>
      <c r="Y39" s="556"/>
      <c r="Z39" s="556"/>
      <c r="AA39" s="556"/>
      <c r="AB39" s="556"/>
      <c r="AC39" s="556"/>
      <c r="AD39" s="556"/>
      <c r="AE39" s="556"/>
      <c r="AF39" s="556"/>
      <c r="AG39" s="556"/>
      <c r="AH39" s="556"/>
      <c r="AI39" s="556"/>
      <c r="AJ39" s="556"/>
      <c r="AK39" s="556"/>
      <c r="AL39" s="556"/>
      <c r="AM39" s="556"/>
      <c r="AN39" s="556"/>
      <c r="AO39" s="556"/>
      <c r="AP39" s="556"/>
      <c r="AQ39" s="556"/>
      <c r="AR39" s="556"/>
      <c r="AS39" s="556"/>
      <c r="AT39" s="556"/>
      <c r="AU39" s="556"/>
      <c r="AV39" s="556"/>
      <c r="AW39" s="556"/>
      <c r="AX39" s="191"/>
      <c r="AY39" s="192"/>
    </row>
    <row r="40" spans="1:51" ht="15" x14ac:dyDescent="0.25">
      <c r="A40" s="334" t="s">
        <v>66</v>
      </c>
      <c r="B40" s="520">
        <v>4635757761</v>
      </c>
      <c r="C40" s="64">
        <v>-727847069</v>
      </c>
      <c r="D40" s="272"/>
      <c r="E40" s="193">
        <v>-727847069</v>
      </c>
      <c r="F40" s="194">
        <v>3907910692</v>
      </c>
      <c r="G40" s="64"/>
      <c r="H40" s="272"/>
      <c r="I40" s="272"/>
      <c r="J40" s="272">
        <v>25053872</v>
      </c>
      <c r="K40" s="272"/>
      <c r="L40" s="272">
        <v>-300000000</v>
      </c>
      <c r="M40" s="272"/>
      <c r="N40" s="272"/>
      <c r="O40" s="272"/>
      <c r="P40" s="272"/>
      <c r="Q40" s="272"/>
      <c r="R40" s="272">
        <v>-66451058</v>
      </c>
      <c r="S40" s="193">
        <v>-341397186</v>
      </c>
      <c r="T40" s="194">
        <v>3566513506</v>
      </c>
      <c r="U40" s="64"/>
      <c r="V40" s="272"/>
      <c r="W40" s="272"/>
      <c r="X40" s="272"/>
      <c r="Y40" s="272"/>
      <c r="Z40" s="272"/>
      <c r="AA40" s="272"/>
      <c r="AB40" s="272"/>
      <c r="AC40" s="272"/>
      <c r="AD40" s="272">
        <v>500000000</v>
      </c>
      <c r="AE40" s="272"/>
      <c r="AF40" s="272"/>
      <c r="AG40" s="272"/>
      <c r="AH40" s="272">
        <v>1072000000</v>
      </c>
      <c r="AI40" s="272"/>
      <c r="AJ40" s="272"/>
      <c r="AK40" s="272">
        <v>66495827</v>
      </c>
      <c r="AL40" s="272"/>
      <c r="AM40" s="272"/>
      <c r="AN40" s="272">
        <v>764167685</v>
      </c>
      <c r="AO40" s="272"/>
      <c r="AP40" s="272"/>
      <c r="AQ40" s="272">
        <v>-80473023</v>
      </c>
      <c r="AR40" s="272"/>
      <c r="AS40" s="272"/>
      <c r="AT40" s="272"/>
      <c r="AU40" s="272"/>
      <c r="AV40" s="272"/>
      <c r="AW40" s="272">
        <v>-22000000</v>
      </c>
      <c r="AX40" s="193">
        <v>2300190489</v>
      </c>
      <c r="AY40" s="194">
        <v>5866703995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7" fitToWidth="0" orientation="landscape" r:id="rId1"/>
  <headerFooter alignWithMargins="0">
    <oddHeader>&amp;RKapitola A
&amp;"-,Tučné"Tabulka č. 3b/str.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Normal="100" workbookViewId="0">
      <selection activeCell="A5" sqref="A5"/>
    </sheetView>
  </sheetViews>
  <sheetFormatPr defaultRowHeight="15" x14ac:dyDescent="0.25"/>
  <cols>
    <col min="1" max="1" width="53.5703125" style="302" customWidth="1"/>
    <col min="2" max="2" width="16" bestFit="1" customWidth="1"/>
    <col min="3" max="3" width="17" bestFit="1" customWidth="1"/>
    <col min="4" max="5" width="16" bestFit="1" customWidth="1"/>
    <col min="6" max="6" width="17" bestFit="1" customWidth="1"/>
    <col min="7" max="7" width="15" bestFit="1" customWidth="1"/>
    <col min="8" max="8" width="16.140625" customWidth="1"/>
    <col min="9" max="9" width="16.5703125" customWidth="1"/>
    <col min="10" max="10" width="16.85546875" bestFit="1" customWidth="1"/>
    <col min="11" max="11" width="16.5703125" bestFit="1" customWidth="1"/>
    <col min="12" max="12" width="15" style="72" bestFit="1" customWidth="1"/>
    <col min="256" max="256" width="8.7109375" bestFit="1" customWidth="1"/>
    <col min="257" max="257" width="47.85546875" bestFit="1" customWidth="1"/>
    <col min="258" max="258" width="16" bestFit="1" customWidth="1"/>
    <col min="259" max="259" width="17" bestFit="1" customWidth="1"/>
    <col min="260" max="261" width="16" bestFit="1" customWidth="1"/>
    <col min="262" max="262" width="17" bestFit="1" customWidth="1"/>
    <col min="263" max="263" width="15" bestFit="1" customWidth="1"/>
    <col min="264" max="264" width="16.140625" customWidth="1"/>
    <col min="265" max="265" width="16.5703125" customWidth="1"/>
    <col min="266" max="266" width="16.85546875" bestFit="1" customWidth="1"/>
    <col min="267" max="267" width="16.5703125" bestFit="1" customWidth="1"/>
    <col min="268" max="268" width="15" bestFit="1" customWidth="1"/>
    <col min="512" max="512" width="8.7109375" bestFit="1" customWidth="1"/>
    <col min="513" max="513" width="47.85546875" bestFit="1" customWidth="1"/>
    <col min="514" max="514" width="16" bestFit="1" customWidth="1"/>
    <col min="515" max="515" width="17" bestFit="1" customWidth="1"/>
    <col min="516" max="517" width="16" bestFit="1" customWidth="1"/>
    <col min="518" max="518" width="17" bestFit="1" customWidth="1"/>
    <col min="519" max="519" width="15" bestFit="1" customWidth="1"/>
    <col min="520" max="520" width="16.140625" customWidth="1"/>
    <col min="521" max="521" width="16.5703125" customWidth="1"/>
    <col min="522" max="522" width="16.85546875" bestFit="1" customWidth="1"/>
    <col min="523" max="523" width="16.5703125" bestFit="1" customWidth="1"/>
    <col min="524" max="524" width="15" bestFit="1" customWidth="1"/>
    <col min="768" max="768" width="8.7109375" bestFit="1" customWidth="1"/>
    <col min="769" max="769" width="47.85546875" bestFit="1" customWidth="1"/>
    <col min="770" max="770" width="16" bestFit="1" customWidth="1"/>
    <col min="771" max="771" width="17" bestFit="1" customWidth="1"/>
    <col min="772" max="773" width="16" bestFit="1" customWidth="1"/>
    <col min="774" max="774" width="17" bestFit="1" customWidth="1"/>
    <col min="775" max="775" width="15" bestFit="1" customWidth="1"/>
    <col min="776" max="776" width="16.140625" customWidth="1"/>
    <col min="777" max="777" width="16.5703125" customWidth="1"/>
    <col min="778" max="778" width="16.85546875" bestFit="1" customWidth="1"/>
    <col min="779" max="779" width="16.5703125" bestFit="1" customWidth="1"/>
    <col min="780" max="780" width="15" bestFit="1" customWidth="1"/>
    <col min="1024" max="1024" width="8.7109375" bestFit="1" customWidth="1"/>
    <col min="1025" max="1025" width="47.85546875" bestFit="1" customWidth="1"/>
    <col min="1026" max="1026" width="16" bestFit="1" customWidth="1"/>
    <col min="1027" max="1027" width="17" bestFit="1" customWidth="1"/>
    <col min="1028" max="1029" width="16" bestFit="1" customWidth="1"/>
    <col min="1030" max="1030" width="17" bestFit="1" customWidth="1"/>
    <col min="1031" max="1031" width="15" bestFit="1" customWidth="1"/>
    <col min="1032" max="1032" width="16.140625" customWidth="1"/>
    <col min="1033" max="1033" width="16.5703125" customWidth="1"/>
    <col min="1034" max="1034" width="16.85546875" bestFit="1" customWidth="1"/>
    <col min="1035" max="1035" width="16.5703125" bestFit="1" customWidth="1"/>
    <col min="1036" max="1036" width="15" bestFit="1" customWidth="1"/>
    <col min="1280" max="1280" width="8.7109375" bestFit="1" customWidth="1"/>
    <col min="1281" max="1281" width="47.85546875" bestFit="1" customWidth="1"/>
    <col min="1282" max="1282" width="16" bestFit="1" customWidth="1"/>
    <col min="1283" max="1283" width="17" bestFit="1" customWidth="1"/>
    <col min="1284" max="1285" width="16" bestFit="1" customWidth="1"/>
    <col min="1286" max="1286" width="17" bestFit="1" customWidth="1"/>
    <col min="1287" max="1287" width="15" bestFit="1" customWidth="1"/>
    <col min="1288" max="1288" width="16.140625" customWidth="1"/>
    <col min="1289" max="1289" width="16.5703125" customWidth="1"/>
    <col min="1290" max="1290" width="16.85546875" bestFit="1" customWidth="1"/>
    <col min="1291" max="1291" width="16.5703125" bestFit="1" customWidth="1"/>
    <col min="1292" max="1292" width="15" bestFit="1" customWidth="1"/>
    <col min="1536" max="1536" width="8.7109375" bestFit="1" customWidth="1"/>
    <col min="1537" max="1537" width="47.85546875" bestFit="1" customWidth="1"/>
    <col min="1538" max="1538" width="16" bestFit="1" customWidth="1"/>
    <col min="1539" max="1539" width="17" bestFit="1" customWidth="1"/>
    <col min="1540" max="1541" width="16" bestFit="1" customWidth="1"/>
    <col min="1542" max="1542" width="17" bestFit="1" customWidth="1"/>
    <col min="1543" max="1543" width="15" bestFit="1" customWidth="1"/>
    <col min="1544" max="1544" width="16.140625" customWidth="1"/>
    <col min="1545" max="1545" width="16.5703125" customWidth="1"/>
    <col min="1546" max="1546" width="16.85546875" bestFit="1" customWidth="1"/>
    <col min="1547" max="1547" width="16.5703125" bestFit="1" customWidth="1"/>
    <col min="1548" max="1548" width="15" bestFit="1" customWidth="1"/>
    <col min="1792" max="1792" width="8.7109375" bestFit="1" customWidth="1"/>
    <col min="1793" max="1793" width="47.85546875" bestFit="1" customWidth="1"/>
    <col min="1794" max="1794" width="16" bestFit="1" customWidth="1"/>
    <col min="1795" max="1795" width="17" bestFit="1" customWidth="1"/>
    <col min="1796" max="1797" width="16" bestFit="1" customWidth="1"/>
    <col min="1798" max="1798" width="17" bestFit="1" customWidth="1"/>
    <col min="1799" max="1799" width="15" bestFit="1" customWidth="1"/>
    <col min="1800" max="1800" width="16.140625" customWidth="1"/>
    <col min="1801" max="1801" width="16.5703125" customWidth="1"/>
    <col min="1802" max="1802" width="16.85546875" bestFit="1" customWidth="1"/>
    <col min="1803" max="1803" width="16.5703125" bestFit="1" customWidth="1"/>
    <col min="1804" max="1804" width="15" bestFit="1" customWidth="1"/>
    <col min="2048" max="2048" width="8.7109375" bestFit="1" customWidth="1"/>
    <col min="2049" max="2049" width="47.85546875" bestFit="1" customWidth="1"/>
    <col min="2050" max="2050" width="16" bestFit="1" customWidth="1"/>
    <col min="2051" max="2051" width="17" bestFit="1" customWidth="1"/>
    <col min="2052" max="2053" width="16" bestFit="1" customWidth="1"/>
    <col min="2054" max="2054" width="17" bestFit="1" customWidth="1"/>
    <col min="2055" max="2055" width="15" bestFit="1" customWidth="1"/>
    <col min="2056" max="2056" width="16.140625" customWidth="1"/>
    <col min="2057" max="2057" width="16.5703125" customWidth="1"/>
    <col min="2058" max="2058" width="16.85546875" bestFit="1" customWidth="1"/>
    <col min="2059" max="2059" width="16.5703125" bestFit="1" customWidth="1"/>
    <col min="2060" max="2060" width="15" bestFit="1" customWidth="1"/>
    <col min="2304" max="2304" width="8.7109375" bestFit="1" customWidth="1"/>
    <col min="2305" max="2305" width="47.85546875" bestFit="1" customWidth="1"/>
    <col min="2306" max="2306" width="16" bestFit="1" customWidth="1"/>
    <col min="2307" max="2307" width="17" bestFit="1" customWidth="1"/>
    <col min="2308" max="2309" width="16" bestFit="1" customWidth="1"/>
    <col min="2310" max="2310" width="17" bestFit="1" customWidth="1"/>
    <col min="2311" max="2311" width="15" bestFit="1" customWidth="1"/>
    <col min="2312" max="2312" width="16.140625" customWidth="1"/>
    <col min="2313" max="2313" width="16.5703125" customWidth="1"/>
    <col min="2314" max="2314" width="16.85546875" bestFit="1" customWidth="1"/>
    <col min="2315" max="2315" width="16.5703125" bestFit="1" customWidth="1"/>
    <col min="2316" max="2316" width="15" bestFit="1" customWidth="1"/>
    <col min="2560" max="2560" width="8.7109375" bestFit="1" customWidth="1"/>
    <col min="2561" max="2561" width="47.85546875" bestFit="1" customWidth="1"/>
    <col min="2562" max="2562" width="16" bestFit="1" customWidth="1"/>
    <col min="2563" max="2563" width="17" bestFit="1" customWidth="1"/>
    <col min="2564" max="2565" width="16" bestFit="1" customWidth="1"/>
    <col min="2566" max="2566" width="17" bestFit="1" customWidth="1"/>
    <col min="2567" max="2567" width="15" bestFit="1" customWidth="1"/>
    <col min="2568" max="2568" width="16.140625" customWidth="1"/>
    <col min="2569" max="2569" width="16.5703125" customWidth="1"/>
    <col min="2570" max="2570" width="16.85546875" bestFit="1" customWidth="1"/>
    <col min="2571" max="2571" width="16.5703125" bestFit="1" customWidth="1"/>
    <col min="2572" max="2572" width="15" bestFit="1" customWidth="1"/>
    <col min="2816" max="2816" width="8.7109375" bestFit="1" customWidth="1"/>
    <col min="2817" max="2817" width="47.85546875" bestFit="1" customWidth="1"/>
    <col min="2818" max="2818" width="16" bestFit="1" customWidth="1"/>
    <col min="2819" max="2819" width="17" bestFit="1" customWidth="1"/>
    <col min="2820" max="2821" width="16" bestFit="1" customWidth="1"/>
    <col min="2822" max="2822" width="17" bestFit="1" customWidth="1"/>
    <col min="2823" max="2823" width="15" bestFit="1" customWidth="1"/>
    <col min="2824" max="2824" width="16.140625" customWidth="1"/>
    <col min="2825" max="2825" width="16.5703125" customWidth="1"/>
    <col min="2826" max="2826" width="16.85546875" bestFit="1" customWidth="1"/>
    <col min="2827" max="2827" width="16.5703125" bestFit="1" customWidth="1"/>
    <col min="2828" max="2828" width="15" bestFit="1" customWidth="1"/>
    <col min="3072" max="3072" width="8.7109375" bestFit="1" customWidth="1"/>
    <col min="3073" max="3073" width="47.85546875" bestFit="1" customWidth="1"/>
    <col min="3074" max="3074" width="16" bestFit="1" customWidth="1"/>
    <col min="3075" max="3075" width="17" bestFit="1" customWidth="1"/>
    <col min="3076" max="3077" width="16" bestFit="1" customWidth="1"/>
    <col min="3078" max="3078" width="17" bestFit="1" customWidth="1"/>
    <col min="3079" max="3079" width="15" bestFit="1" customWidth="1"/>
    <col min="3080" max="3080" width="16.140625" customWidth="1"/>
    <col min="3081" max="3081" width="16.5703125" customWidth="1"/>
    <col min="3082" max="3082" width="16.85546875" bestFit="1" customWidth="1"/>
    <col min="3083" max="3083" width="16.5703125" bestFit="1" customWidth="1"/>
    <col min="3084" max="3084" width="15" bestFit="1" customWidth="1"/>
    <col min="3328" max="3328" width="8.7109375" bestFit="1" customWidth="1"/>
    <col min="3329" max="3329" width="47.85546875" bestFit="1" customWidth="1"/>
    <col min="3330" max="3330" width="16" bestFit="1" customWidth="1"/>
    <col min="3331" max="3331" width="17" bestFit="1" customWidth="1"/>
    <col min="3332" max="3333" width="16" bestFit="1" customWidth="1"/>
    <col min="3334" max="3334" width="17" bestFit="1" customWidth="1"/>
    <col min="3335" max="3335" width="15" bestFit="1" customWidth="1"/>
    <col min="3336" max="3336" width="16.140625" customWidth="1"/>
    <col min="3337" max="3337" width="16.5703125" customWidth="1"/>
    <col min="3338" max="3338" width="16.85546875" bestFit="1" customWidth="1"/>
    <col min="3339" max="3339" width="16.5703125" bestFit="1" customWidth="1"/>
    <col min="3340" max="3340" width="15" bestFit="1" customWidth="1"/>
    <col min="3584" max="3584" width="8.7109375" bestFit="1" customWidth="1"/>
    <col min="3585" max="3585" width="47.85546875" bestFit="1" customWidth="1"/>
    <col min="3586" max="3586" width="16" bestFit="1" customWidth="1"/>
    <col min="3587" max="3587" width="17" bestFit="1" customWidth="1"/>
    <col min="3588" max="3589" width="16" bestFit="1" customWidth="1"/>
    <col min="3590" max="3590" width="17" bestFit="1" customWidth="1"/>
    <col min="3591" max="3591" width="15" bestFit="1" customWidth="1"/>
    <col min="3592" max="3592" width="16.140625" customWidth="1"/>
    <col min="3593" max="3593" width="16.5703125" customWidth="1"/>
    <col min="3594" max="3594" width="16.85546875" bestFit="1" customWidth="1"/>
    <col min="3595" max="3595" width="16.5703125" bestFit="1" customWidth="1"/>
    <col min="3596" max="3596" width="15" bestFit="1" customWidth="1"/>
    <col min="3840" max="3840" width="8.7109375" bestFit="1" customWidth="1"/>
    <col min="3841" max="3841" width="47.85546875" bestFit="1" customWidth="1"/>
    <col min="3842" max="3842" width="16" bestFit="1" customWidth="1"/>
    <col min="3843" max="3843" width="17" bestFit="1" customWidth="1"/>
    <col min="3844" max="3845" width="16" bestFit="1" customWidth="1"/>
    <col min="3846" max="3846" width="17" bestFit="1" customWidth="1"/>
    <col min="3847" max="3847" width="15" bestFit="1" customWidth="1"/>
    <col min="3848" max="3848" width="16.140625" customWidth="1"/>
    <col min="3849" max="3849" width="16.5703125" customWidth="1"/>
    <col min="3850" max="3850" width="16.85546875" bestFit="1" customWidth="1"/>
    <col min="3851" max="3851" width="16.5703125" bestFit="1" customWidth="1"/>
    <col min="3852" max="3852" width="15" bestFit="1" customWidth="1"/>
    <col min="4096" max="4096" width="8.7109375" bestFit="1" customWidth="1"/>
    <col min="4097" max="4097" width="47.85546875" bestFit="1" customWidth="1"/>
    <col min="4098" max="4098" width="16" bestFit="1" customWidth="1"/>
    <col min="4099" max="4099" width="17" bestFit="1" customWidth="1"/>
    <col min="4100" max="4101" width="16" bestFit="1" customWidth="1"/>
    <col min="4102" max="4102" width="17" bestFit="1" customWidth="1"/>
    <col min="4103" max="4103" width="15" bestFit="1" customWidth="1"/>
    <col min="4104" max="4104" width="16.140625" customWidth="1"/>
    <col min="4105" max="4105" width="16.5703125" customWidth="1"/>
    <col min="4106" max="4106" width="16.85546875" bestFit="1" customWidth="1"/>
    <col min="4107" max="4107" width="16.5703125" bestFit="1" customWidth="1"/>
    <col min="4108" max="4108" width="15" bestFit="1" customWidth="1"/>
    <col min="4352" max="4352" width="8.7109375" bestFit="1" customWidth="1"/>
    <col min="4353" max="4353" width="47.85546875" bestFit="1" customWidth="1"/>
    <col min="4354" max="4354" width="16" bestFit="1" customWidth="1"/>
    <col min="4355" max="4355" width="17" bestFit="1" customWidth="1"/>
    <col min="4356" max="4357" width="16" bestFit="1" customWidth="1"/>
    <col min="4358" max="4358" width="17" bestFit="1" customWidth="1"/>
    <col min="4359" max="4359" width="15" bestFit="1" customWidth="1"/>
    <col min="4360" max="4360" width="16.140625" customWidth="1"/>
    <col min="4361" max="4361" width="16.5703125" customWidth="1"/>
    <col min="4362" max="4362" width="16.85546875" bestFit="1" customWidth="1"/>
    <col min="4363" max="4363" width="16.5703125" bestFit="1" customWidth="1"/>
    <col min="4364" max="4364" width="15" bestFit="1" customWidth="1"/>
    <col min="4608" max="4608" width="8.7109375" bestFit="1" customWidth="1"/>
    <col min="4609" max="4609" width="47.85546875" bestFit="1" customWidth="1"/>
    <col min="4610" max="4610" width="16" bestFit="1" customWidth="1"/>
    <col min="4611" max="4611" width="17" bestFit="1" customWidth="1"/>
    <col min="4612" max="4613" width="16" bestFit="1" customWidth="1"/>
    <col min="4614" max="4614" width="17" bestFit="1" customWidth="1"/>
    <col min="4615" max="4615" width="15" bestFit="1" customWidth="1"/>
    <col min="4616" max="4616" width="16.140625" customWidth="1"/>
    <col min="4617" max="4617" width="16.5703125" customWidth="1"/>
    <col min="4618" max="4618" width="16.85546875" bestFit="1" customWidth="1"/>
    <col min="4619" max="4619" width="16.5703125" bestFit="1" customWidth="1"/>
    <col min="4620" max="4620" width="15" bestFit="1" customWidth="1"/>
    <col min="4864" max="4864" width="8.7109375" bestFit="1" customWidth="1"/>
    <col min="4865" max="4865" width="47.85546875" bestFit="1" customWidth="1"/>
    <col min="4866" max="4866" width="16" bestFit="1" customWidth="1"/>
    <col min="4867" max="4867" width="17" bestFit="1" customWidth="1"/>
    <col min="4868" max="4869" width="16" bestFit="1" customWidth="1"/>
    <col min="4870" max="4870" width="17" bestFit="1" customWidth="1"/>
    <col min="4871" max="4871" width="15" bestFit="1" customWidth="1"/>
    <col min="4872" max="4872" width="16.140625" customWidth="1"/>
    <col min="4873" max="4873" width="16.5703125" customWidth="1"/>
    <col min="4874" max="4874" width="16.85546875" bestFit="1" customWidth="1"/>
    <col min="4875" max="4875" width="16.5703125" bestFit="1" customWidth="1"/>
    <col min="4876" max="4876" width="15" bestFit="1" customWidth="1"/>
    <col min="5120" max="5120" width="8.7109375" bestFit="1" customWidth="1"/>
    <col min="5121" max="5121" width="47.85546875" bestFit="1" customWidth="1"/>
    <col min="5122" max="5122" width="16" bestFit="1" customWidth="1"/>
    <col min="5123" max="5123" width="17" bestFit="1" customWidth="1"/>
    <col min="5124" max="5125" width="16" bestFit="1" customWidth="1"/>
    <col min="5126" max="5126" width="17" bestFit="1" customWidth="1"/>
    <col min="5127" max="5127" width="15" bestFit="1" customWidth="1"/>
    <col min="5128" max="5128" width="16.140625" customWidth="1"/>
    <col min="5129" max="5129" width="16.5703125" customWidth="1"/>
    <col min="5130" max="5130" width="16.85546875" bestFit="1" customWidth="1"/>
    <col min="5131" max="5131" width="16.5703125" bestFit="1" customWidth="1"/>
    <col min="5132" max="5132" width="15" bestFit="1" customWidth="1"/>
    <col min="5376" max="5376" width="8.7109375" bestFit="1" customWidth="1"/>
    <col min="5377" max="5377" width="47.85546875" bestFit="1" customWidth="1"/>
    <col min="5378" max="5378" width="16" bestFit="1" customWidth="1"/>
    <col min="5379" max="5379" width="17" bestFit="1" customWidth="1"/>
    <col min="5380" max="5381" width="16" bestFit="1" customWidth="1"/>
    <col min="5382" max="5382" width="17" bestFit="1" customWidth="1"/>
    <col min="5383" max="5383" width="15" bestFit="1" customWidth="1"/>
    <col min="5384" max="5384" width="16.140625" customWidth="1"/>
    <col min="5385" max="5385" width="16.5703125" customWidth="1"/>
    <col min="5386" max="5386" width="16.85546875" bestFit="1" customWidth="1"/>
    <col min="5387" max="5387" width="16.5703125" bestFit="1" customWidth="1"/>
    <col min="5388" max="5388" width="15" bestFit="1" customWidth="1"/>
    <col min="5632" max="5632" width="8.7109375" bestFit="1" customWidth="1"/>
    <col min="5633" max="5633" width="47.85546875" bestFit="1" customWidth="1"/>
    <col min="5634" max="5634" width="16" bestFit="1" customWidth="1"/>
    <col min="5635" max="5635" width="17" bestFit="1" customWidth="1"/>
    <col min="5636" max="5637" width="16" bestFit="1" customWidth="1"/>
    <col min="5638" max="5638" width="17" bestFit="1" customWidth="1"/>
    <col min="5639" max="5639" width="15" bestFit="1" customWidth="1"/>
    <col min="5640" max="5640" width="16.140625" customWidth="1"/>
    <col min="5641" max="5641" width="16.5703125" customWidth="1"/>
    <col min="5642" max="5642" width="16.85546875" bestFit="1" customWidth="1"/>
    <col min="5643" max="5643" width="16.5703125" bestFit="1" customWidth="1"/>
    <col min="5644" max="5644" width="15" bestFit="1" customWidth="1"/>
    <col min="5888" max="5888" width="8.7109375" bestFit="1" customWidth="1"/>
    <col min="5889" max="5889" width="47.85546875" bestFit="1" customWidth="1"/>
    <col min="5890" max="5890" width="16" bestFit="1" customWidth="1"/>
    <col min="5891" max="5891" width="17" bestFit="1" customWidth="1"/>
    <col min="5892" max="5893" width="16" bestFit="1" customWidth="1"/>
    <col min="5894" max="5894" width="17" bestFit="1" customWidth="1"/>
    <col min="5895" max="5895" width="15" bestFit="1" customWidth="1"/>
    <col min="5896" max="5896" width="16.140625" customWidth="1"/>
    <col min="5897" max="5897" width="16.5703125" customWidth="1"/>
    <col min="5898" max="5898" width="16.85546875" bestFit="1" customWidth="1"/>
    <col min="5899" max="5899" width="16.5703125" bestFit="1" customWidth="1"/>
    <col min="5900" max="5900" width="15" bestFit="1" customWidth="1"/>
    <col min="6144" max="6144" width="8.7109375" bestFit="1" customWidth="1"/>
    <col min="6145" max="6145" width="47.85546875" bestFit="1" customWidth="1"/>
    <col min="6146" max="6146" width="16" bestFit="1" customWidth="1"/>
    <col min="6147" max="6147" width="17" bestFit="1" customWidth="1"/>
    <col min="6148" max="6149" width="16" bestFit="1" customWidth="1"/>
    <col min="6150" max="6150" width="17" bestFit="1" customWidth="1"/>
    <col min="6151" max="6151" width="15" bestFit="1" customWidth="1"/>
    <col min="6152" max="6152" width="16.140625" customWidth="1"/>
    <col min="6153" max="6153" width="16.5703125" customWidth="1"/>
    <col min="6154" max="6154" width="16.85546875" bestFit="1" customWidth="1"/>
    <col min="6155" max="6155" width="16.5703125" bestFit="1" customWidth="1"/>
    <col min="6156" max="6156" width="15" bestFit="1" customWidth="1"/>
    <col min="6400" max="6400" width="8.7109375" bestFit="1" customWidth="1"/>
    <col min="6401" max="6401" width="47.85546875" bestFit="1" customWidth="1"/>
    <col min="6402" max="6402" width="16" bestFit="1" customWidth="1"/>
    <col min="6403" max="6403" width="17" bestFit="1" customWidth="1"/>
    <col min="6404" max="6405" width="16" bestFit="1" customWidth="1"/>
    <col min="6406" max="6406" width="17" bestFit="1" customWidth="1"/>
    <col min="6407" max="6407" width="15" bestFit="1" customWidth="1"/>
    <col min="6408" max="6408" width="16.140625" customWidth="1"/>
    <col min="6409" max="6409" width="16.5703125" customWidth="1"/>
    <col min="6410" max="6410" width="16.85546875" bestFit="1" customWidth="1"/>
    <col min="6411" max="6411" width="16.5703125" bestFit="1" customWidth="1"/>
    <col min="6412" max="6412" width="15" bestFit="1" customWidth="1"/>
    <col min="6656" max="6656" width="8.7109375" bestFit="1" customWidth="1"/>
    <col min="6657" max="6657" width="47.85546875" bestFit="1" customWidth="1"/>
    <col min="6658" max="6658" width="16" bestFit="1" customWidth="1"/>
    <col min="6659" max="6659" width="17" bestFit="1" customWidth="1"/>
    <col min="6660" max="6661" width="16" bestFit="1" customWidth="1"/>
    <col min="6662" max="6662" width="17" bestFit="1" customWidth="1"/>
    <col min="6663" max="6663" width="15" bestFit="1" customWidth="1"/>
    <col min="6664" max="6664" width="16.140625" customWidth="1"/>
    <col min="6665" max="6665" width="16.5703125" customWidth="1"/>
    <col min="6666" max="6666" width="16.85546875" bestFit="1" customWidth="1"/>
    <col min="6667" max="6667" width="16.5703125" bestFit="1" customWidth="1"/>
    <col min="6668" max="6668" width="15" bestFit="1" customWidth="1"/>
    <col min="6912" max="6912" width="8.7109375" bestFit="1" customWidth="1"/>
    <col min="6913" max="6913" width="47.85546875" bestFit="1" customWidth="1"/>
    <col min="6914" max="6914" width="16" bestFit="1" customWidth="1"/>
    <col min="6915" max="6915" width="17" bestFit="1" customWidth="1"/>
    <col min="6916" max="6917" width="16" bestFit="1" customWidth="1"/>
    <col min="6918" max="6918" width="17" bestFit="1" customWidth="1"/>
    <col min="6919" max="6919" width="15" bestFit="1" customWidth="1"/>
    <col min="6920" max="6920" width="16.140625" customWidth="1"/>
    <col min="6921" max="6921" width="16.5703125" customWidth="1"/>
    <col min="6922" max="6922" width="16.85546875" bestFit="1" customWidth="1"/>
    <col min="6923" max="6923" width="16.5703125" bestFit="1" customWidth="1"/>
    <col min="6924" max="6924" width="15" bestFit="1" customWidth="1"/>
    <col min="7168" max="7168" width="8.7109375" bestFit="1" customWidth="1"/>
    <col min="7169" max="7169" width="47.85546875" bestFit="1" customWidth="1"/>
    <col min="7170" max="7170" width="16" bestFit="1" customWidth="1"/>
    <col min="7171" max="7171" width="17" bestFit="1" customWidth="1"/>
    <col min="7172" max="7173" width="16" bestFit="1" customWidth="1"/>
    <col min="7174" max="7174" width="17" bestFit="1" customWidth="1"/>
    <col min="7175" max="7175" width="15" bestFit="1" customWidth="1"/>
    <col min="7176" max="7176" width="16.140625" customWidth="1"/>
    <col min="7177" max="7177" width="16.5703125" customWidth="1"/>
    <col min="7178" max="7178" width="16.85546875" bestFit="1" customWidth="1"/>
    <col min="7179" max="7179" width="16.5703125" bestFit="1" customWidth="1"/>
    <col min="7180" max="7180" width="15" bestFit="1" customWidth="1"/>
    <col min="7424" max="7424" width="8.7109375" bestFit="1" customWidth="1"/>
    <col min="7425" max="7425" width="47.85546875" bestFit="1" customWidth="1"/>
    <col min="7426" max="7426" width="16" bestFit="1" customWidth="1"/>
    <col min="7427" max="7427" width="17" bestFit="1" customWidth="1"/>
    <col min="7428" max="7429" width="16" bestFit="1" customWidth="1"/>
    <col min="7430" max="7430" width="17" bestFit="1" customWidth="1"/>
    <col min="7431" max="7431" width="15" bestFit="1" customWidth="1"/>
    <col min="7432" max="7432" width="16.140625" customWidth="1"/>
    <col min="7433" max="7433" width="16.5703125" customWidth="1"/>
    <col min="7434" max="7434" width="16.85546875" bestFit="1" customWidth="1"/>
    <col min="7435" max="7435" width="16.5703125" bestFit="1" customWidth="1"/>
    <col min="7436" max="7436" width="15" bestFit="1" customWidth="1"/>
    <col min="7680" max="7680" width="8.7109375" bestFit="1" customWidth="1"/>
    <col min="7681" max="7681" width="47.85546875" bestFit="1" customWidth="1"/>
    <col min="7682" max="7682" width="16" bestFit="1" customWidth="1"/>
    <col min="7683" max="7683" width="17" bestFit="1" customWidth="1"/>
    <col min="7684" max="7685" width="16" bestFit="1" customWidth="1"/>
    <col min="7686" max="7686" width="17" bestFit="1" customWidth="1"/>
    <col min="7687" max="7687" width="15" bestFit="1" customWidth="1"/>
    <col min="7688" max="7688" width="16.140625" customWidth="1"/>
    <col min="7689" max="7689" width="16.5703125" customWidth="1"/>
    <col min="7690" max="7690" width="16.85546875" bestFit="1" customWidth="1"/>
    <col min="7691" max="7691" width="16.5703125" bestFit="1" customWidth="1"/>
    <col min="7692" max="7692" width="15" bestFit="1" customWidth="1"/>
    <col min="7936" max="7936" width="8.7109375" bestFit="1" customWidth="1"/>
    <col min="7937" max="7937" width="47.85546875" bestFit="1" customWidth="1"/>
    <col min="7938" max="7938" width="16" bestFit="1" customWidth="1"/>
    <col min="7939" max="7939" width="17" bestFit="1" customWidth="1"/>
    <col min="7940" max="7941" width="16" bestFit="1" customWidth="1"/>
    <col min="7942" max="7942" width="17" bestFit="1" customWidth="1"/>
    <col min="7943" max="7943" width="15" bestFit="1" customWidth="1"/>
    <col min="7944" max="7944" width="16.140625" customWidth="1"/>
    <col min="7945" max="7945" width="16.5703125" customWidth="1"/>
    <col min="7946" max="7946" width="16.85546875" bestFit="1" customWidth="1"/>
    <col min="7947" max="7947" width="16.5703125" bestFit="1" customWidth="1"/>
    <col min="7948" max="7948" width="15" bestFit="1" customWidth="1"/>
    <col min="8192" max="8192" width="8.7109375" bestFit="1" customWidth="1"/>
    <col min="8193" max="8193" width="47.85546875" bestFit="1" customWidth="1"/>
    <col min="8194" max="8194" width="16" bestFit="1" customWidth="1"/>
    <col min="8195" max="8195" width="17" bestFit="1" customWidth="1"/>
    <col min="8196" max="8197" width="16" bestFit="1" customWidth="1"/>
    <col min="8198" max="8198" width="17" bestFit="1" customWidth="1"/>
    <col min="8199" max="8199" width="15" bestFit="1" customWidth="1"/>
    <col min="8200" max="8200" width="16.140625" customWidth="1"/>
    <col min="8201" max="8201" width="16.5703125" customWidth="1"/>
    <col min="8202" max="8202" width="16.85546875" bestFit="1" customWidth="1"/>
    <col min="8203" max="8203" width="16.5703125" bestFit="1" customWidth="1"/>
    <col min="8204" max="8204" width="15" bestFit="1" customWidth="1"/>
    <col min="8448" max="8448" width="8.7109375" bestFit="1" customWidth="1"/>
    <col min="8449" max="8449" width="47.85546875" bestFit="1" customWidth="1"/>
    <col min="8450" max="8450" width="16" bestFit="1" customWidth="1"/>
    <col min="8451" max="8451" width="17" bestFit="1" customWidth="1"/>
    <col min="8452" max="8453" width="16" bestFit="1" customWidth="1"/>
    <col min="8454" max="8454" width="17" bestFit="1" customWidth="1"/>
    <col min="8455" max="8455" width="15" bestFit="1" customWidth="1"/>
    <col min="8456" max="8456" width="16.140625" customWidth="1"/>
    <col min="8457" max="8457" width="16.5703125" customWidth="1"/>
    <col min="8458" max="8458" width="16.85546875" bestFit="1" customWidth="1"/>
    <col min="8459" max="8459" width="16.5703125" bestFit="1" customWidth="1"/>
    <col min="8460" max="8460" width="15" bestFit="1" customWidth="1"/>
    <col min="8704" max="8704" width="8.7109375" bestFit="1" customWidth="1"/>
    <col min="8705" max="8705" width="47.85546875" bestFit="1" customWidth="1"/>
    <col min="8706" max="8706" width="16" bestFit="1" customWidth="1"/>
    <col min="8707" max="8707" width="17" bestFit="1" customWidth="1"/>
    <col min="8708" max="8709" width="16" bestFit="1" customWidth="1"/>
    <col min="8710" max="8710" width="17" bestFit="1" customWidth="1"/>
    <col min="8711" max="8711" width="15" bestFit="1" customWidth="1"/>
    <col min="8712" max="8712" width="16.140625" customWidth="1"/>
    <col min="8713" max="8713" width="16.5703125" customWidth="1"/>
    <col min="8714" max="8714" width="16.85546875" bestFit="1" customWidth="1"/>
    <col min="8715" max="8715" width="16.5703125" bestFit="1" customWidth="1"/>
    <col min="8716" max="8716" width="15" bestFit="1" customWidth="1"/>
    <col min="8960" max="8960" width="8.7109375" bestFit="1" customWidth="1"/>
    <col min="8961" max="8961" width="47.85546875" bestFit="1" customWidth="1"/>
    <col min="8962" max="8962" width="16" bestFit="1" customWidth="1"/>
    <col min="8963" max="8963" width="17" bestFit="1" customWidth="1"/>
    <col min="8964" max="8965" width="16" bestFit="1" customWidth="1"/>
    <col min="8966" max="8966" width="17" bestFit="1" customWidth="1"/>
    <col min="8967" max="8967" width="15" bestFit="1" customWidth="1"/>
    <col min="8968" max="8968" width="16.140625" customWidth="1"/>
    <col min="8969" max="8969" width="16.5703125" customWidth="1"/>
    <col min="8970" max="8970" width="16.85546875" bestFit="1" customWidth="1"/>
    <col min="8971" max="8971" width="16.5703125" bestFit="1" customWidth="1"/>
    <col min="8972" max="8972" width="15" bestFit="1" customWidth="1"/>
    <col min="9216" max="9216" width="8.7109375" bestFit="1" customWidth="1"/>
    <col min="9217" max="9217" width="47.85546875" bestFit="1" customWidth="1"/>
    <col min="9218" max="9218" width="16" bestFit="1" customWidth="1"/>
    <col min="9219" max="9219" width="17" bestFit="1" customWidth="1"/>
    <col min="9220" max="9221" width="16" bestFit="1" customWidth="1"/>
    <col min="9222" max="9222" width="17" bestFit="1" customWidth="1"/>
    <col min="9223" max="9223" width="15" bestFit="1" customWidth="1"/>
    <col min="9224" max="9224" width="16.140625" customWidth="1"/>
    <col min="9225" max="9225" width="16.5703125" customWidth="1"/>
    <col min="9226" max="9226" width="16.85546875" bestFit="1" customWidth="1"/>
    <col min="9227" max="9227" width="16.5703125" bestFit="1" customWidth="1"/>
    <col min="9228" max="9228" width="15" bestFit="1" customWidth="1"/>
    <col min="9472" max="9472" width="8.7109375" bestFit="1" customWidth="1"/>
    <col min="9473" max="9473" width="47.85546875" bestFit="1" customWidth="1"/>
    <col min="9474" max="9474" width="16" bestFit="1" customWidth="1"/>
    <col min="9475" max="9475" width="17" bestFit="1" customWidth="1"/>
    <col min="9476" max="9477" width="16" bestFit="1" customWidth="1"/>
    <col min="9478" max="9478" width="17" bestFit="1" customWidth="1"/>
    <col min="9479" max="9479" width="15" bestFit="1" customWidth="1"/>
    <col min="9480" max="9480" width="16.140625" customWidth="1"/>
    <col min="9481" max="9481" width="16.5703125" customWidth="1"/>
    <col min="9482" max="9482" width="16.85546875" bestFit="1" customWidth="1"/>
    <col min="9483" max="9483" width="16.5703125" bestFit="1" customWidth="1"/>
    <col min="9484" max="9484" width="15" bestFit="1" customWidth="1"/>
    <col min="9728" max="9728" width="8.7109375" bestFit="1" customWidth="1"/>
    <col min="9729" max="9729" width="47.85546875" bestFit="1" customWidth="1"/>
    <col min="9730" max="9730" width="16" bestFit="1" customWidth="1"/>
    <col min="9731" max="9731" width="17" bestFit="1" customWidth="1"/>
    <col min="9732" max="9733" width="16" bestFit="1" customWidth="1"/>
    <col min="9734" max="9734" width="17" bestFit="1" customWidth="1"/>
    <col min="9735" max="9735" width="15" bestFit="1" customWidth="1"/>
    <col min="9736" max="9736" width="16.140625" customWidth="1"/>
    <col min="9737" max="9737" width="16.5703125" customWidth="1"/>
    <col min="9738" max="9738" width="16.85546875" bestFit="1" customWidth="1"/>
    <col min="9739" max="9739" width="16.5703125" bestFit="1" customWidth="1"/>
    <col min="9740" max="9740" width="15" bestFit="1" customWidth="1"/>
    <col min="9984" max="9984" width="8.7109375" bestFit="1" customWidth="1"/>
    <col min="9985" max="9985" width="47.85546875" bestFit="1" customWidth="1"/>
    <col min="9986" max="9986" width="16" bestFit="1" customWidth="1"/>
    <col min="9987" max="9987" width="17" bestFit="1" customWidth="1"/>
    <col min="9988" max="9989" width="16" bestFit="1" customWidth="1"/>
    <col min="9990" max="9990" width="17" bestFit="1" customWidth="1"/>
    <col min="9991" max="9991" width="15" bestFit="1" customWidth="1"/>
    <col min="9992" max="9992" width="16.140625" customWidth="1"/>
    <col min="9993" max="9993" width="16.5703125" customWidth="1"/>
    <col min="9994" max="9994" width="16.85546875" bestFit="1" customWidth="1"/>
    <col min="9995" max="9995" width="16.5703125" bestFit="1" customWidth="1"/>
    <col min="9996" max="9996" width="15" bestFit="1" customWidth="1"/>
    <col min="10240" max="10240" width="8.7109375" bestFit="1" customWidth="1"/>
    <col min="10241" max="10241" width="47.85546875" bestFit="1" customWidth="1"/>
    <col min="10242" max="10242" width="16" bestFit="1" customWidth="1"/>
    <col min="10243" max="10243" width="17" bestFit="1" customWidth="1"/>
    <col min="10244" max="10245" width="16" bestFit="1" customWidth="1"/>
    <col min="10246" max="10246" width="17" bestFit="1" customWidth="1"/>
    <col min="10247" max="10247" width="15" bestFit="1" customWidth="1"/>
    <col min="10248" max="10248" width="16.140625" customWidth="1"/>
    <col min="10249" max="10249" width="16.5703125" customWidth="1"/>
    <col min="10250" max="10250" width="16.85546875" bestFit="1" customWidth="1"/>
    <col min="10251" max="10251" width="16.5703125" bestFit="1" customWidth="1"/>
    <col min="10252" max="10252" width="15" bestFit="1" customWidth="1"/>
    <col min="10496" max="10496" width="8.7109375" bestFit="1" customWidth="1"/>
    <col min="10497" max="10497" width="47.85546875" bestFit="1" customWidth="1"/>
    <col min="10498" max="10498" width="16" bestFit="1" customWidth="1"/>
    <col min="10499" max="10499" width="17" bestFit="1" customWidth="1"/>
    <col min="10500" max="10501" width="16" bestFit="1" customWidth="1"/>
    <col min="10502" max="10502" width="17" bestFit="1" customWidth="1"/>
    <col min="10503" max="10503" width="15" bestFit="1" customWidth="1"/>
    <col min="10504" max="10504" width="16.140625" customWidth="1"/>
    <col min="10505" max="10505" width="16.5703125" customWidth="1"/>
    <col min="10506" max="10506" width="16.85546875" bestFit="1" customWidth="1"/>
    <col min="10507" max="10507" width="16.5703125" bestFit="1" customWidth="1"/>
    <col min="10508" max="10508" width="15" bestFit="1" customWidth="1"/>
    <col min="10752" max="10752" width="8.7109375" bestFit="1" customWidth="1"/>
    <col min="10753" max="10753" width="47.85546875" bestFit="1" customWidth="1"/>
    <col min="10754" max="10754" width="16" bestFit="1" customWidth="1"/>
    <col min="10755" max="10755" width="17" bestFit="1" customWidth="1"/>
    <col min="10756" max="10757" width="16" bestFit="1" customWidth="1"/>
    <col min="10758" max="10758" width="17" bestFit="1" customWidth="1"/>
    <col min="10759" max="10759" width="15" bestFit="1" customWidth="1"/>
    <col min="10760" max="10760" width="16.140625" customWidth="1"/>
    <col min="10761" max="10761" width="16.5703125" customWidth="1"/>
    <col min="10762" max="10762" width="16.85546875" bestFit="1" customWidth="1"/>
    <col min="10763" max="10763" width="16.5703125" bestFit="1" customWidth="1"/>
    <col min="10764" max="10764" width="15" bestFit="1" customWidth="1"/>
    <col min="11008" max="11008" width="8.7109375" bestFit="1" customWidth="1"/>
    <col min="11009" max="11009" width="47.85546875" bestFit="1" customWidth="1"/>
    <col min="11010" max="11010" width="16" bestFit="1" customWidth="1"/>
    <col min="11011" max="11011" width="17" bestFit="1" customWidth="1"/>
    <col min="11012" max="11013" width="16" bestFit="1" customWidth="1"/>
    <col min="11014" max="11014" width="17" bestFit="1" customWidth="1"/>
    <col min="11015" max="11015" width="15" bestFit="1" customWidth="1"/>
    <col min="11016" max="11016" width="16.140625" customWidth="1"/>
    <col min="11017" max="11017" width="16.5703125" customWidth="1"/>
    <col min="11018" max="11018" width="16.85546875" bestFit="1" customWidth="1"/>
    <col min="11019" max="11019" width="16.5703125" bestFit="1" customWidth="1"/>
    <col min="11020" max="11020" width="15" bestFit="1" customWidth="1"/>
    <col min="11264" max="11264" width="8.7109375" bestFit="1" customWidth="1"/>
    <col min="11265" max="11265" width="47.85546875" bestFit="1" customWidth="1"/>
    <col min="11266" max="11266" width="16" bestFit="1" customWidth="1"/>
    <col min="11267" max="11267" width="17" bestFit="1" customWidth="1"/>
    <col min="11268" max="11269" width="16" bestFit="1" customWidth="1"/>
    <col min="11270" max="11270" width="17" bestFit="1" customWidth="1"/>
    <col min="11271" max="11271" width="15" bestFit="1" customWidth="1"/>
    <col min="11272" max="11272" width="16.140625" customWidth="1"/>
    <col min="11273" max="11273" width="16.5703125" customWidth="1"/>
    <col min="11274" max="11274" width="16.85546875" bestFit="1" customWidth="1"/>
    <col min="11275" max="11275" width="16.5703125" bestFit="1" customWidth="1"/>
    <col min="11276" max="11276" width="15" bestFit="1" customWidth="1"/>
    <col min="11520" max="11520" width="8.7109375" bestFit="1" customWidth="1"/>
    <col min="11521" max="11521" width="47.85546875" bestFit="1" customWidth="1"/>
    <col min="11522" max="11522" width="16" bestFit="1" customWidth="1"/>
    <col min="11523" max="11523" width="17" bestFit="1" customWidth="1"/>
    <col min="11524" max="11525" width="16" bestFit="1" customWidth="1"/>
    <col min="11526" max="11526" width="17" bestFit="1" customWidth="1"/>
    <col min="11527" max="11527" width="15" bestFit="1" customWidth="1"/>
    <col min="11528" max="11528" width="16.140625" customWidth="1"/>
    <col min="11529" max="11529" width="16.5703125" customWidth="1"/>
    <col min="11530" max="11530" width="16.85546875" bestFit="1" customWidth="1"/>
    <col min="11531" max="11531" width="16.5703125" bestFit="1" customWidth="1"/>
    <col min="11532" max="11532" width="15" bestFit="1" customWidth="1"/>
    <col min="11776" max="11776" width="8.7109375" bestFit="1" customWidth="1"/>
    <col min="11777" max="11777" width="47.85546875" bestFit="1" customWidth="1"/>
    <col min="11778" max="11778" width="16" bestFit="1" customWidth="1"/>
    <col min="11779" max="11779" width="17" bestFit="1" customWidth="1"/>
    <col min="11780" max="11781" width="16" bestFit="1" customWidth="1"/>
    <col min="11782" max="11782" width="17" bestFit="1" customWidth="1"/>
    <col min="11783" max="11783" width="15" bestFit="1" customWidth="1"/>
    <col min="11784" max="11784" width="16.140625" customWidth="1"/>
    <col min="11785" max="11785" width="16.5703125" customWidth="1"/>
    <col min="11786" max="11786" width="16.85546875" bestFit="1" customWidth="1"/>
    <col min="11787" max="11787" width="16.5703125" bestFit="1" customWidth="1"/>
    <col min="11788" max="11788" width="15" bestFit="1" customWidth="1"/>
    <col min="12032" max="12032" width="8.7109375" bestFit="1" customWidth="1"/>
    <col min="12033" max="12033" width="47.85546875" bestFit="1" customWidth="1"/>
    <col min="12034" max="12034" width="16" bestFit="1" customWidth="1"/>
    <col min="12035" max="12035" width="17" bestFit="1" customWidth="1"/>
    <col min="12036" max="12037" width="16" bestFit="1" customWidth="1"/>
    <col min="12038" max="12038" width="17" bestFit="1" customWidth="1"/>
    <col min="12039" max="12039" width="15" bestFit="1" customWidth="1"/>
    <col min="12040" max="12040" width="16.140625" customWidth="1"/>
    <col min="12041" max="12041" width="16.5703125" customWidth="1"/>
    <col min="12042" max="12042" width="16.85546875" bestFit="1" customWidth="1"/>
    <col min="12043" max="12043" width="16.5703125" bestFit="1" customWidth="1"/>
    <col min="12044" max="12044" width="15" bestFit="1" customWidth="1"/>
    <col min="12288" max="12288" width="8.7109375" bestFit="1" customWidth="1"/>
    <col min="12289" max="12289" width="47.85546875" bestFit="1" customWidth="1"/>
    <col min="12290" max="12290" width="16" bestFit="1" customWidth="1"/>
    <col min="12291" max="12291" width="17" bestFit="1" customWidth="1"/>
    <col min="12292" max="12293" width="16" bestFit="1" customWidth="1"/>
    <col min="12294" max="12294" width="17" bestFit="1" customWidth="1"/>
    <col min="12295" max="12295" width="15" bestFit="1" customWidth="1"/>
    <col min="12296" max="12296" width="16.140625" customWidth="1"/>
    <col min="12297" max="12297" width="16.5703125" customWidth="1"/>
    <col min="12298" max="12298" width="16.85546875" bestFit="1" customWidth="1"/>
    <col min="12299" max="12299" width="16.5703125" bestFit="1" customWidth="1"/>
    <col min="12300" max="12300" width="15" bestFit="1" customWidth="1"/>
    <col min="12544" max="12544" width="8.7109375" bestFit="1" customWidth="1"/>
    <col min="12545" max="12545" width="47.85546875" bestFit="1" customWidth="1"/>
    <col min="12546" max="12546" width="16" bestFit="1" customWidth="1"/>
    <col min="12547" max="12547" width="17" bestFit="1" customWidth="1"/>
    <col min="12548" max="12549" width="16" bestFit="1" customWidth="1"/>
    <col min="12550" max="12550" width="17" bestFit="1" customWidth="1"/>
    <col min="12551" max="12551" width="15" bestFit="1" customWidth="1"/>
    <col min="12552" max="12552" width="16.140625" customWidth="1"/>
    <col min="12553" max="12553" width="16.5703125" customWidth="1"/>
    <col min="12554" max="12554" width="16.85546875" bestFit="1" customWidth="1"/>
    <col min="12555" max="12555" width="16.5703125" bestFit="1" customWidth="1"/>
    <col min="12556" max="12556" width="15" bestFit="1" customWidth="1"/>
    <col min="12800" max="12800" width="8.7109375" bestFit="1" customWidth="1"/>
    <col min="12801" max="12801" width="47.85546875" bestFit="1" customWidth="1"/>
    <col min="12802" max="12802" width="16" bestFit="1" customWidth="1"/>
    <col min="12803" max="12803" width="17" bestFit="1" customWidth="1"/>
    <col min="12804" max="12805" width="16" bestFit="1" customWidth="1"/>
    <col min="12806" max="12806" width="17" bestFit="1" customWidth="1"/>
    <col min="12807" max="12807" width="15" bestFit="1" customWidth="1"/>
    <col min="12808" max="12808" width="16.140625" customWidth="1"/>
    <col min="12809" max="12809" width="16.5703125" customWidth="1"/>
    <col min="12810" max="12810" width="16.85546875" bestFit="1" customWidth="1"/>
    <col min="12811" max="12811" width="16.5703125" bestFit="1" customWidth="1"/>
    <col min="12812" max="12812" width="15" bestFit="1" customWidth="1"/>
    <col min="13056" max="13056" width="8.7109375" bestFit="1" customWidth="1"/>
    <col min="13057" max="13057" width="47.85546875" bestFit="1" customWidth="1"/>
    <col min="13058" max="13058" width="16" bestFit="1" customWidth="1"/>
    <col min="13059" max="13059" width="17" bestFit="1" customWidth="1"/>
    <col min="13060" max="13061" width="16" bestFit="1" customWidth="1"/>
    <col min="13062" max="13062" width="17" bestFit="1" customWidth="1"/>
    <col min="13063" max="13063" width="15" bestFit="1" customWidth="1"/>
    <col min="13064" max="13064" width="16.140625" customWidth="1"/>
    <col min="13065" max="13065" width="16.5703125" customWidth="1"/>
    <col min="13066" max="13066" width="16.85546875" bestFit="1" customWidth="1"/>
    <col min="13067" max="13067" width="16.5703125" bestFit="1" customWidth="1"/>
    <col min="13068" max="13068" width="15" bestFit="1" customWidth="1"/>
    <col min="13312" max="13312" width="8.7109375" bestFit="1" customWidth="1"/>
    <col min="13313" max="13313" width="47.85546875" bestFit="1" customWidth="1"/>
    <col min="13314" max="13314" width="16" bestFit="1" customWidth="1"/>
    <col min="13315" max="13315" width="17" bestFit="1" customWidth="1"/>
    <col min="13316" max="13317" width="16" bestFit="1" customWidth="1"/>
    <col min="13318" max="13318" width="17" bestFit="1" customWidth="1"/>
    <col min="13319" max="13319" width="15" bestFit="1" customWidth="1"/>
    <col min="13320" max="13320" width="16.140625" customWidth="1"/>
    <col min="13321" max="13321" width="16.5703125" customWidth="1"/>
    <col min="13322" max="13322" width="16.85546875" bestFit="1" customWidth="1"/>
    <col min="13323" max="13323" width="16.5703125" bestFit="1" customWidth="1"/>
    <col min="13324" max="13324" width="15" bestFit="1" customWidth="1"/>
    <col min="13568" max="13568" width="8.7109375" bestFit="1" customWidth="1"/>
    <col min="13569" max="13569" width="47.85546875" bestFit="1" customWidth="1"/>
    <col min="13570" max="13570" width="16" bestFit="1" customWidth="1"/>
    <col min="13571" max="13571" width="17" bestFit="1" customWidth="1"/>
    <col min="13572" max="13573" width="16" bestFit="1" customWidth="1"/>
    <col min="13574" max="13574" width="17" bestFit="1" customWidth="1"/>
    <col min="13575" max="13575" width="15" bestFit="1" customWidth="1"/>
    <col min="13576" max="13576" width="16.140625" customWidth="1"/>
    <col min="13577" max="13577" width="16.5703125" customWidth="1"/>
    <col min="13578" max="13578" width="16.85546875" bestFit="1" customWidth="1"/>
    <col min="13579" max="13579" width="16.5703125" bestFit="1" customWidth="1"/>
    <col min="13580" max="13580" width="15" bestFit="1" customWidth="1"/>
    <col min="13824" max="13824" width="8.7109375" bestFit="1" customWidth="1"/>
    <col min="13825" max="13825" width="47.85546875" bestFit="1" customWidth="1"/>
    <col min="13826" max="13826" width="16" bestFit="1" customWidth="1"/>
    <col min="13827" max="13827" width="17" bestFit="1" customWidth="1"/>
    <col min="13828" max="13829" width="16" bestFit="1" customWidth="1"/>
    <col min="13830" max="13830" width="17" bestFit="1" customWidth="1"/>
    <col min="13831" max="13831" width="15" bestFit="1" customWidth="1"/>
    <col min="13832" max="13832" width="16.140625" customWidth="1"/>
    <col min="13833" max="13833" width="16.5703125" customWidth="1"/>
    <col min="13834" max="13834" width="16.85546875" bestFit="1" customWidth="1"/>
    <col min="13835" max="13835" width="16.5703125" bestFit="1" customWidth="1"/>
    <col min="13836" max="13836" width="15" bestFit="1" customWidth="1"/>
    <col min="14080" max="14080" width="8.7109375" bestFit="1" customWidth="1"/>
    <col min="14081" max="14081" width="47.85546875" bestFit="1" customWidth="1"/>
    <col min="14082" max="14082" width="16" bestFit="1" customWidth="1"/>
    <col min="14083" max="14083" width="17" bestFit="1" customWidth="1"/>
    <col min="14084" max="14085" width="16" bestFit="1" customWidth="1"/>
    <col min="14086" max="14086" width="17" bestFit="1" customWidth="1"/>
    <col min="14087" max="14087" width="15" bestFit="1" customWidth="1"/>
    <col min="14088" max="14088" width="16.140625" customWidth="1"/>
    <col min="14089" max="14089" width="16.5703125" customWidth="1"/>
    <col min="14090" max="14090" width="16.85546875" bestFit="1" customWidth="1"/>
    <col min="14091" max="14091" width="16.5703125" bestFit="1" customWidth="1"/>
    <col min="14092" max="14092" width="15" bestFit="1" customWidth="1"/>
    <col min="14336" max="14336" width="8.7109375" bestFit="1" customWidth="1"/>
    <col min="14337" max="14337" width="47.85546875" bestFit="1" customWidth="1"/>
    <col min="14338" max="14338" width="16" bestFit="1" customWidth="1"/>
    <col min="14339" max="14339" width="17" bestFit="1" customWidth="1"/>
    <col min="14340" max="14341" width="16" bestFit="1" customWidth="1"/>
    <col min="14342" max="14342" width="17" bestFit="1" customWidth="1"/>
    <col min="14343" max="14343" width="15" bestFit="1" customWidth="1"/>
    <col min="14344" max="14344" width="16.140625" customWidth="1"/>
    <col min="14345" max="14345" width="16.5703125" customWidth="1"/>
    <col min="14346" max="14346" width="16.85546875" bestFit="1" customWidth="1"/>
    <col min="14347" max="14347" width="16.5703125" bestFit="1" customWidth="1"/>
    <col min="14348" max="14348" width="15" bestFit="1" customWidth="1"/>
    <col min="14592" max="14592" width="8.7109375" bestFit="1" customWidth="1"/>
    <col min="14593" max="14593" width="47.85546875" bestFit="1" customWidth="1"/>
    <col min="14594" max="14594" width="16" bestFit="1" customWidth="1"/>
    <col min="14595" max="14595" width="17" bestFit="1" customWidth="1"/>
    <col min="14596" max="14597" width="16" bestFit="1" customWidth="1"/>
    <col min="14598" max="14598" width="17" bestFit="1" customWidth="1"/>
    <col min="14599" max="14599" width="15" bestFit="1" customWidth="1"/>
    <col min="14600" max="14600" width="16.140625" customWidth="1"/>
    <col min="14601" max="14601" width="16.5703125" customWidth="1"/>
    <col min="14602" max="14602" width="16.85546875" bestFit="1" customWidth="1"/>
    <col min="14603" max="14603" width="16.5703125" bestFit="1" customWidth="1"/>
    <col min="14604" max="14604" width="15" bestFit="1" customWidth="1"/>
    <col min="14848" max="14848" width="8.7109375" bestFit="1" customWidth="1"/>
    <col min="14849" max="14849" width="47.85546875" bestFit="1" customWidth="1"/>
    <col min="14850" max="14850" width="16" bestFit="1" customWidth="1"/>
    <col min="14851" max="14851" width="17" bestFit="1" customWidth="1"/>
    <col min="14852" max="14853" width="16" bestFit="1" customWidth="1"/>
    <col min="14854" max="14854" width="17" bestFit="1" customWidth="1"/>
    <col min="14855" max="14855" width="15" bestFit="1" customWidth="1"/>
    <col min="14856" max="14856" width="16.140625" customWidth="1"/>
    <col min="14857" max="14857" width="16.5703125" customWidth="1"/>
    <col min="14858" max="14858" width="16.85546875" bestFit="1" customWidth="1"/>
    <col min="14859" max="14859" width="16.5703125" bestFit="1" customWidth="1"/>
    <col min="14860" max="14860" width="15" bestFit="1" customWidth="1"/>
    <col min="15104" max="15104" width="8.7109375" bestFit="1" customWidth="1"/>
    <col min="15105" max="15105" width="47.85546875" bestFit="1" customWidth="1"/>
    <col min="15106" max="15106" width="16" bestFit="1" customWidth="1"/>
    <col min="15107" max="15107" width="17" bestFit="1" customWidth="1"/>
    <col min="15108" max="15109" width="16" bestFit="1" customWidth="1"/>
    <col min="15110" max="15110" width="17" bestFit="1" customWidth="1"/>
    <col min="15111" max="15111" width="15" bestFit="1" customWidth="1"/>
    <col min="15112" max="15112" width="16.140625" customWidth="1"/>
    <col min="15113" max="15113" width="16.5703125" customWidth="1"/>
    <col min="15114" max="15114" width="16.85546875" bestFit="1" customWidth="1"/>
    <col min="15115" max="15115" width="16.5703125" bestFit="1" customWidth="1"/>
    <col min="15116" max="15116" width="15" bestFit="1" customWidth="1"/>
    <col min="15360" max="15360" width="8.7109375" bestFit="1" customWidth="1"/>
    <col min="15361" max="15361" width="47.85546875" bestFit="1" customWidth="1"/>
    <col min="15362" max="15362" width="16" bestFit="1" customWidth="1"/>
    <col min="15363" max="15363" width="17" bestFit="1" customWidth="1"/>
    <col min="15364" max="15365" width="16" bestFit="1" customWidth="1"/>
    <col min="15366" max="15366" width="17" bestFit="1" customWidth="1"/>
    <col min="15367" max="15367" width="15" bestFit="1" customWidth="1"/>
    <col min="15368" max="15368" width="16.140625" customWidth="1"/>
    <col min="15369" max="15369" width="16.5703125" customWidth="1"/>
    <col min="15370" max="15370" width="16.85546875" bestFit="1" customWidth="1"/>
    <col min="15371" max="15371" width="16.5703125" bestFit="1" customWidth="1"/>
    <col min="15372" max="15372" width="15" bestFit="1" customWidth="1"/>
    <col min="15616" max="15616" width="8.7109375" bestFit="1" customWidth="1"/>
    <col min="15617" max="15617" width="47.85546875" bestFit="1" customWidth="1"/>
    <col min="15618" max="15618" width="16" bestFit="1" customWidth="1"/>
    <col min="15619" max="15619" width="17" bestFit="1" customWidth="1"/>
    <col min="15620" max="15621" width="16" bestFit="1" customWidth="1"/>
    <col min="15622" max="15622" width="17" bestFit="1" customWidth="1"/>
    <col min="15623" max="15623" width="15" bestFit="1" customWidth="1"/>
    <col min="15624" max="15624" width="16.140625" customWidth="1"/>
    <col min="15625" max="15625" width="16.5703125" customWidth="1"/>
    <col min="15626" max="15626" width="16.85546875" bestFit="1" customWidth="1"/>
    <col min="15627" max="15627" width="16.5703125" bestFit="1" customWidth="1"/>
    <col min="15628" max="15628" width="15" bestFit="1" customWidth="1"/>
    <col min="15872" max="15872" width="8.7109375" bestFit="1" customWidth="1"/>
    <col min="15873" max="15873" width="47.85546875" bestFit="1" customWidth="1"/>
    <col min="15874" max="15874" width="16" bestFit="1" customWidth="1"/>
    <col min="15875" max="15875" width="17" bestFit="1" customWidth="1"/>
    <col min="15876" max="15877" width="16" bestFit="1" customWidth="1"/>
    <col min="15878" max="15878" width="17" bestFit="1" customWidth="1"/>
    <col min="15879" max="15879" width="15" bestFit="1" customWidth="1"/>
    <col min="15880" max="15880" width="16.140625" customWidth="1"/>
    <col min="15881" max="15881" width="16.5703125" customWidth="1"/>
    <col min="15882" max="15882" width="16.85546875" bestFit="1" customWidth="1"/>
    <col min="15883" max="15883" width="16.5703125" bestFit="1" customWidth="1"/>
    <col min="15884" max="15884" width="15" bestFit="1" customWidth="1"/>
    <col min="16128" max="16128" width="8.7109375" bestFit="1" customWidth="1"/>
    <col min="16129" max="16129" width="47.85546875" bestFit="1" customWidth="1"/>
    <col min="16130" max="16130" width="16" bestFit="1" customWidth="1"/>
    <col min="16131" max="16131" width="17" bestFit="1" customWidth="1"/>
    <col min="16132" max="16133" width="16" bestFit="1" customWidth="1"/>
    <col min="16134" max="16134" width="17" bestFit="1" customWidth="1"/>
    <col min="16135" max="16135" width="15" bestFit="1" customWidth="1"/>
    <col min="16136" max="16136" width="16.140625" customWidth="1"/>
    <col min="16137" max="16137" width="16.5703125" customWidth="1"/>
    <col min="16138" max="16138" width="16.85546875" bestFit="1" customWidth="1"/>
    <col min="16139" max="16139" width="16.5703125" bestFit="1" customWidth="1"/>
    <col min="16140" max="16140" width="15" bestFit="1" customWidth="1"/>
  </cols>
  <sheetData>
    <row r="1" spans="1:10" ht="20.25" x14ac:dyDescent="0.3">
      <c r="A1" s="127" t="s">
        <v>537</v>
      </c>
    </row>
    <row r="2" spans="1:10" ht="20.25" x14ac:dyDescent="0.3">
      <c r="A2" s="127" t="s">
        <v>538</v>
      </c>
    </row>
    <row r="3" spans="1:10" x14ac:dyDescent="0.25">
      <c r="A3" s="300" t="s">
        <v>31</v>
      </c>
    </row>
    <row r="4" spans="1:10" ht="20.25" x14ac:dyDescent="0.3">
      <c r="A4" s="127"/>
    </row>
    <row r="5" spans="1:10" ht="90" x14ac:dyDescent="0.25">
      <c r="A5" s="624" t="s">
        <v>79</v>
      </c>
      <c r="B5" s="623" t="s">
        <v>180</v>
      </c>
      <c r="C5" s="623" t="s">
        <v>114</v>
      </c>
      <c r="D5" s="623" t="s">
        <v>317</v>
      </c>
      <c r="E5" s="623" t="s">
        <v>487</v>
      </c>
      <c r="F5" s="623" t="s">
        <v>118</v>
      </c>
      <c r="G5" s="623" t="s">
        <v>119</v>
      </c>
      <c r="H5" s="623" t="s">
        <v>120</v>
      </c>
      <c r="I5" s="623" t="s">
        <v>121</v>
      </c>
      <c r="J5" s="623" t="s">
        <v>316</v>
      </c>
    </row>
    <row r="6" spans="1:10" x14ac:dyDescent="0.25">
      <c r="A6" s="450" t="s">
        <v>488</v>
      </c>
      <c r="B6" s="451">
        <v>7192982158</v>
      </c>
      <c r="C6" s="451">
        <v>176111709908</v>
      </c>
      <c r="D6" s="451">
        <v>24611676980</v>
      </c>
      <c r="E6" s="451">
        <v>18751885565</v>
      </c>
      <c r="F6" s="451">
        <v>120947128314</v>
      </c>
      <c r="G6" s="451">
        <v>280782391</v>
      </c>
      <c r="H6" s="451">
        <v>5449374181</v>
      </c>
      <c r="I6" s="451">
        <v>3899260931</v>
      </c>
      <c r="J6" s="452">
        <v>2171601546</v>
      </c>
    </row>
    <row r="7" spans="1:10" x14ac:dyDescent="0.25">
      <c r="A7" s="450" t="s">
        <v>422</v>
      </c>
      <c r="B7" s="451">
        <v>-7103030158</v>
      </c>
      <c r="C7" s="451">
        <v>-7103030158</v>
      </c>
      <c r="D7" s="451"/>
      <c r="E7" s="451">
        <v>-4406772980</v>
      </c>
      <c r="F7" s="451"/>
      <c r="G7" s="451"/>
      <c r="H7" s="451"/>
      <c r="I7" s="451">
        <v>-2696257178</v>
      </c>
      <c r="J7" s="452"/>
    </row>
    <row r="8" spans="1:10" x14ac:dyDescent="0.25">
      <c r="A8" s="453" t="s">
        <v>489</v>
      </c>
      <c r="B8" s="454">
        <v>89952000</v>
      </c>
      <c r="C8" s="454">
        <v>169008679750</v>
      </c>
      <c r="D8" s="454">
        <v>24611676980</v>
      </c>
      <c r="E8" s="454">
        <v>14345112585</v>
      </c>
      <c r="F8" s="454">
        <v>120947128314</v>
      </c>
      <c r="G8" s="454">
        <v>280782391</v>
      </c>
      <c r="H8" s="454">
        <v>5449374181</v>
      </c>
      <c r="I8" s="454">
        <v>1203003753</v>
      </c>
      <c r="J8" s="455">
        <v>2171601546</v>
      </c>
    </row>
    <row r="9" spans="1:10" ht="28.5" x14ac:dyDescent="0.25">
      <c r="A9" s="456" t="s">
        <v>490</v>
      </c>
      <c r="B9" s="451"/>
      <c r="C9" s="451">
        <v>-20000000</v>
      </c>
      <c r="D9" s="451"/>
      <c r="E9" s="451"/>
      <c r="F9" s="451"/>
      <c r="G9" s="451"/>
      <c r="H9" s="451">
        <v>-20000000</v>
      </c>
      <c r="I9" s="451"/>
      <c r="J9" s="452"/>
    </row>
    <row r="10" spans="1:10" x14ac:dyDescent="0.25">
      <c r="A10" s="450" t="s">
        <v>491</v>
      </c>
      <c r="B10" s="451"/>
      <c r="C10" s="451">
        <v>600000000</v>
      </c>
      <c r="D10" s="451"/>
      <c r="E10" s="451"/>
      <c r="F10" s="451"/>
      <c r="G10" s="451"/>
      <c r="H10" s="451">
        <v>600000000</v>
      </c>
      <c r="I10" s="451"/>
      <c r="J10" s="452"/>
    </row>
    <row r="11" spans="1:10" x14ac:dyDescent="0.25">
      <c r="A11" s="450" t="s">
        <v>492</v>
      </c>
      <c r="B11" s="451"/>
      <c r="C11" s="451">
        <v>-21068500</v>
      </c>
      <c r="D11" s="451"/>
      <c r="E11" s="451"/>
      <c r="F11" s="451"/>
      <c r="G11" s="451"/>
      <c r="H11" s="451"/>
      <c r="I11" s="451"/>
      <c r="J11" s="452">
        <v>-21068500</v>
      </c>
    </row>
    <row r="12" spans="1:10" ht="28.5" x14ac:dyDescent="0.25">
      <c r="A12" s="456" t="s">
        <v>493</v>
      </c>
      <c r="B12" s="451"/>
      <c r="C12" s="451">
        <v>25053872</v>
      </c>
      <c r="D12" s="451"/>
      <c r="E12" s="451"/>
      <c r="F12" s="451">
        <v>25053872</v>
      </c>
      <c r="G12" s="451"/>
      <c r="H12" s="451"/>
      <c r="I12" s="451"/>
      <c r="J12" s="452"/>
    </row>
    <row r="13" spans="1:10" x14ac:dyDescent="0.25">
      <c r="A13" s="450" t="s">
        <v>428</v>
      </c>
      <c r="B13" s="451"/>
      <c r="C13" s="451">
        <v>30000000</v>
      </c>
      <c r="D13" s="451"/>
      <c r="E13" s="451"/>
      <c r="F13" s="451"/>
      <c r="G13" s="451"/>
      <c r="H13" s="451"/>
      <c r="I13" s="451"/>
      <c r="J13" s="452">
        <v>30000000</v>
      </c>
    </row>
    <row r="14" spans="1:10" x14ac:dyDescent="0.25">
      <c r="A14" s="450" t="s">
        <v>494</v>
      </c>
      <c r="B14" s="451"/>
      <c r="C14" s="451">
        <v>-300000000</v>
      </c>
      <c r="D14" s="451"/>
      <c r="E14" s="451"/>
      <c r="F14" s="451">
        <v>-300000000</v>
      </c>
      <c r="G14" s="451"/>
      <c r="H14" s="451"/>
      <c r="I14" s="451"/>
      <c r="J14" s="452"/>
    </row>
    <row r="15" spans="1:10" x14ac:dyDescent="0.25">
      <c r="A15" s="450" t="s">
        <v>430</v>
      </c>
      <c r="B15" s="451"/>
      <c r="C15" s="451">
        <v>1086400</v>
      </c>
      <c r="D15" s="451"/>
      <c r="E15" s="451"/>
      <c r="F15" s="451"/>
      <c r="G15" s="451"/>
      <c r="H15" s="451"/>
      <c r="I15" s="451"/>
      <c r="J15" s="452">
        <v>1086400</v>
      </c>
    </row>
    <row r="16" spans="1:10" x14ac:dyDescent="0.25">
      <c r="A16" s="450" t="s">
        <v>431</v>
      </c>
      <c r="B16" s="451"/>
      <c r="C16" s="451">
        <v>-100000000</v>
      </c>
      <c r="D16" s="451"/>
      <c r="E16" s="451"/>
      <c r="F16" s="451">
        <v>-100000000</v>
      </c>
      <c r="G16" s="451"/>
      <c r="H16" s="451"/>
      <c r="I16" s="451"/>
      <c r="J16" s="452"/>
    </row>
    <row r="17" spans="1:10" x14ac:dyDescent="0.25">
      <c r="A17" s="450" t="s">
        <v>432</v>
      </c>
      <c r="B17" s="451"/>
      <c r="C17" s="451">
        <v>3000000</v>
      </c>
      <c r="D17" s="451"/>
      <c r="E17" s="451"/>
      <c r="F17" s="451"/>
      <c r="G17" s="451"/>
      <c r="H17" s="451"/>
      <c r="I17" s="451"/>
      <c r="J17" s="452">
        <v>3000000</v>
      </c>
    </row>
    <row r="18" spans="1:10" x14ac:dyDescent="0.25">
      <c r="A18" s="450" t="s">
        <v>433</v>
      </c>
      <c r="B18" s="451"/>
      <c r="C18" s="451">
        <v>493439363</v>
      </c>
      <c r="D18" s="451"/>
      <c r="E18" s="451">
        <v>493439363</v>
      </c>
      <c r="F18" s="451"/>
      <c r="G18" s="451"/>
      <c r="H18" s="451"/>
      <c r="I18" s="451"/>
      <c r="J18" s="452"/>
    </row>
    <row r="19" spans="1:10" x14ac:dyDescent="0.25">
      <c r="A19" s="450" t="s">
        <v>495</v>
      </c>
      <c r="B19" s="451"/>
      <c r="C19" s="451">
        <v>336072</v>
      </c>
      <c r="D19" s="451"/>
      <c r="E19" s="451"/>
      <c r="F19" s="451"/>
      <c r="G19" s="451"/>
      <c r="H19" s="451"/>
      <c r="I19" s="451"/>
      <c r="J19" s="452">
        <v>336072</v>
      </c>
    </row>
    <row r="20" spans="1:10" ht="28.5" x14ac:dyDescent="0.25">
      <c r="A20" s="456" t="s">
        <v>496</v>
      </c>
      <c r="B20" s="451"/>
      <c r="C20" s="451">
        <v>0</v>
      </c>
      <c r="D20" s="451"/>
      <c r="E20" s="451"/>
      <c r="F20" s="451"/>
      <c r="G20" s="451"/>
      <c r="H20" s="451"/>
      <c r="I20" s="451"/>
      <c r="J20" s="452"/>
    </row>
    <row r="21" spans="1:10" ht="28.5" x14ac:dyDescent="0.25">
      <c r="A21" s="456" t="s">
        <v>497</v>
      </c>
      <c r="B21" s="451"/>
      <c r="C21" s="451">
        <v>0</v>
      </c>
      <c r="D21" s="451"/>
      <c r="E21" s="451"/>
      <c r="F21" s="451">
        <v>40000000</v>
      </c>
      <c r="G21" s="451"/>
      <c r="H21" s="451"/>
      <c r="I21" s="451">
        <v>0</v>
      </c>
      <c r="J21" s="452">
        <v>-40000000</v>
      </c>
    </row>
    <row r="22" spans="1:10" ht="28.5" x14ac:dyDescent="0.25">
      <c r="A22" s="456" t="s">
        <v>498</v>
      </c>
      <c r="B22" s="451"/>
      <c r="C22" s="451">
        <v>0</v>
      </c>
      <c r="D22" s="451"/>
      <c r="E22" s="451"/>
      <c r="F22" s="451"/>
      <c r="G22" s="451"/>
      <c r="H22" s="451">
        <v>4000000</v>
      </c>
      <c r="I22" s="451"/>
      <c r="J22" s="452">
        <v>-4000000</v>
      </c>
    </row>
    <row r="23" spans="1:10" ht="28.5" x14ac:dyDescent="0.25">
      <c r="A23" s="457" t="s">
        <v>499</v>
      </c>
      <c r="B23" s="458">
        <v>0</v>
      </c>
      <c r="C23" s="458">
        <v>711847207</v>
      </c>
      <c r="D23" s="458">
        <v>0</v>
      </c>
      <c r="E23" s="458">
        <v>493439363</v>
      </c>
      <c r="F23" s="458">
        <v>-334946128</v>
      </c>
      <c r="G23" s="458">
        <v>0</v>
      </c>
      <c r="H23" s="458">
        <v>584000000</v>
      </c>
      <c r="I23" s="458">
        <v>0</v>
      </c>
      <c r="J23" s="459">
        <v>-30646028</v>
      </c>
    </row>
    <row r="24" spans="1:10" x14ac:dyDescent="0.25">
      <c r="A24" s="460" t="s">
        <v>500</v>
      </c>
      <c r="B24" s="461">
        <v>89952000</v>
      </c>
      <c r="C24" s="461">
        <v>169720526957</v>
      </c>
      <c r="D24" s="461">
        <v>24611676980</v>
      </c>
      <c r="E24" s="461">
        <v>14838551948</v>
      </c>
      <c r="F24" s="461">
        <v>120612182186</v>
      </c>
      <c r="G24" s="461">
        <v>280782391</v>
      </c>
      <c r="H24" s="461">
        <v>6033374181</v>
      </c>
      <c r="I24" s="461">
        <v>1203003753</v>
      </c>
      <c r="J24" s="462">
        <v>2140955518</v>
      </c>
    </row>
    <row r="25" spans="1:10" x14ac:dyDescent="0.25">
      <c r="A25" s="450" t="s">
        <v>501</v>
      </c>
      <c r="B25" s="451"/>
      <c r="C25" s="451">
        <f t="shared" ref="C25:C38" si="0">SUM(D25:J25)</f>
        <v>-224677489</v>
      </c>
      <c r="D25" s="451"/>
      <c r="E25" s="451">
        <v>-224677489</v>
      </c>
      <c r="F25" s="451"/>
      <c r="G25" s="451"/>
      <c r="H25" s="451"/>
      <c r="I25" s="451"/>
      <c r="J25" s="452"/>
    </row>
    <row r="26" spans="1:10" x14ac:dyDescent="0.25">
      <c r="A26" s="450" t="s">
        <v>437</v>
      </c>
      <c r="B26" s="451"/>
      <c r="C26" s="451">
        <f t="shared" si="0"/>
        <v>785000000</v>
      </c>
      <c r="D26" s="451"/>
      <c r="E26" s="451"/>
      <c r="F26" s="451">
        <v>785000000</v>
      </c>
      <c r="G26" s="451"/>
      <c r="H26" s="451"/>
      <c r="I26" s="451"/>
      <c r="J26" s="452"/>
    </row>
    <row r="27" spans="1:10" x14ac:dyDescent="0.25">
      <c r="A27" s="450" t="s">
        <v>502</v>
      </c>
      <c r="B27" s="451"/>
      <c r="C27" s="451">
        <f t="shared" si="0"/>
        <v>2165000000</v>
      </c>
      <c r="D27" s="451"/>
      <c r="E27" s="451"/>
      <c r="F27" s="451">
        <v>2165000000</v>
      </c>
      <c r="G27" s="451"/>
      <c r="H27" s="451"/>
      <c r="I27" s="451"/>
      <c r="J27" s="452"/>
    </row>
    <row r="28" spans="1:10" x14ac:dyDescent="0.25">
      <c r="A28" s="450" t="s">
        <v>503</v>
      </c>
      <c r="B28" s="451"/>
      <c r="C28" s="451">
        <f t="shared" si="0"/>
        <v>1370902000</v>
      </c>
      <c r="D28" s="451"/>
      <c r="E28" s="451"/>
      <c r="F28" s="451">
        <v>1370902000</v>
      </c>
      <c r="G28" s="451"/>
      <c r="H28" s="451"/>
      <c r="I28" s="451"/>
      <c r="J28" s="452"/>
    </row>
    <row r="29" spans="1:10" x14ac:dyDescent="0.25">
      <c r="A29" s="450" t="s">
        <v>504</v>
      </c>
      <c r="B29" s="451"/>
      <c r="C29" s="451">
        <f t="shared" si="0"/>
        <v>1800000000</v>
      </c>
      <c r="D29" s="451"/>
      <c r="E29" s="451"/>
      <c r="F29" s="451">
        <v>1800000000</v>
      </c>
      <c r="G29" s="451"/>
      <c r="H29" s="451"/>
      <c r="I29" s="451"/>
      <c r="J29" s="452"/>
    </row>
    <row r="30" spans="1:10" x14ac:dyDescent="0.25">
      <c r="A30" s="450" t="s">
        <v>505</v>
      </c>
      <c r="B30" s="451"/>
      <c r="C30" s="451">
        <f t="shared" si="0"/>
        <v>700000000</v>
      </c>
      <c r="D30" s="451"/>
      <c r="E30" s="451"/>
      <c r="F30" s="451">
        <v>700000000</v>
      </c>
      <c r="G30" s="451"/>
      <c r="H30" s="451"/>
      <c r="I30" s="451"/>
      <c r="J30" s="452"/>
    </row>
    <row r="31" spans="1:10" x14ac:dyDescent="0.25">
      <c r="A31" s="450" t="s">
        <v>442</v>
      </c>
      <c r="B31" s="451"/>
      <c r="C31" s="451">
        <f t="shared" si="0"/>
        <v>800000000</v>
      </c>
      <c r="D31" s="451"/>
      <c r="E31" s="451"/>
      <c r="F31" s="451">
        <v>800000000</v>
      </c>
      <c r="G31" s="451"/>
      <c r="H31" s="451"/>
      <c r="I31" s="451"/>
      <c r="J31" s="452"/>
    </row>
    <row r="32" spans="1:10" ht="42.75" x14ac:dyDescent="0.25">
      <c r="A32" s="456" t="s">
        <v>506</v>
      </c>
      <c r="B32" s="451"/>
      <c r="C32" s="451">
        <f t="shared" si="0"/>
        <v>14744877473</v>
      </c>
      <c r="D32" s="451"/>
      <c r="E32" s="451"/>
      <c r="F32" s="451">
        <v>14676707037</v>
      </c>
      <c r="G32" s="451"/>
      <c r="H32" s="451">
        <v>4895350</v>
      </c>
      <c r="I32" s="451">
        <v>3108093</v>
      </c>
      <c r="J32" s="452">
        <v>60166993</v>
      </c>
    </row>
    <row r="33" spans="1:10" ht="28.5" x14ac:dyDescent="0.25">
      <c r="A33" s="456" t="s">
        <v>507</v>
      </c>
      <c r="B33" s="451"/>
      <c r="C33" s="451">
        <f t="shared" si="0"/>
        <v>0</v>
      </c>
      <c r="D33" s="451"/>
      <c r="E33" s="451"/>
      <c r="F33" s="451"/>
      <c r="G33" s="451"/>
      <c r="H33" s="451">
        <v>-4895350</v>
      </c>
      <c r="I33" s="451"/>
      <c r="J33" s="452">
        <v>4895350</v>
      </c>
    </row>
    <row r="34" spans="1:10" x14ac:dyDescent="0.25">
      <c r="A34" s="450" t="s">
        <v>508</v>
      </c>
      <c r="B34" s="451"/>
      <c r="C34" s="451">
        <f t="shared" si="0"/>
        <v>700000000</v>
      </c>
      <c r="D34" s="451">
        <v>700000000</v>
      </c>
      <c r="E34" s="451"/>
      <c r="F34" s="451"/>
      <c r="G34" s="451"/>
      <c r="H34" s="451"/>
      <c r="I34" s="451"/>
      <c r="J34" s="452"/>
    </row>
    <row r="35" spans="1:10" x14ac:dyDescent="0.25">
      <c r="A35" s="450" t="s">
        <v>445</v>
      </c>
      <c r="B35" s="451"/>
      <c r="C35" s="451">
        <f t="shared" si="0"/>
        <v>1100000000</v>
      </c>
      <c r="D35" s="451">
        <v>1100000000</v>
      </c>
      <c r="E35" s="451"/>
      <c r="F35" s="451"/>
      <c r="G35" s="451"/>
      <c r="H35" s="451"/>
      <c r="I35" s="451"/>
      <c r="J35" s="452"/>
    </row>
    <row r="36" spans="1:10" x14ac:dyDescent="0.25">
      <c r="A36" s="450" t="s">
        <v>509</v>
      </c>
      <c r="B36" s="451"/>
      <c r="C36" s="451">
        <f t="shared" si="0"/>
        <v>1000000000</v>
      </c>
      <c r="D36" s="451"/>
      <c r="E36" s="451"/>
      <c r="F36" s="451"/>
      <c r="G36" s="451"/>
      <c r="H36" s="451">
        <v>1000000000</v>
      </c>
      <c r="I36" s="451"/>
      <c r="J36" s="452"/>
    </row>
    <row r="37" spans="1:10" x14ac:dyDescent="0.25">
      <c r="A37" s="450" t="s">
        <v>510</v>
      </c>
      <c r="B37" s="451"/>
      <c r="C37" s="451">
        <f t="shared" si="0"/>
        <v>-30000000</v>
      </c>
      <c r="D37" s="451"/>
      <c r="E37" s="451"/>
      <c r="F37" s="451"/>
      <c r="G37" s="451"/>
      <c r="H37" s="451">
        <v>-30000000</v>
      </c>
      <c r="I37" s="451"/>
      <c r="J37" s="452"/>
    </row>
    <row r="38" spans="1:10" x14ac:dyDescent="0.25">
      <c r="A38" s="450" t="s">
        <v>448</v>
      </c>
      <c r="B38" s="451"/>
      <c r="C38" s="451">
        <f t="shared" si="0"/>
        <v>-14679149</v>
      </c>
      <c r="D38" s="451"/>
      <c r="E38" s="451"/>
      <c r="F38" s="451"/>
      <c r="G38" s="451"/>
      <c r="H38" s="451">
        <v>-3374181</v>
      </c>
      <c r="I38" s="451"/>
      <c r="J38" s="452">
        <v>-11304968</v>
      </c>
    </row>
    <row r="39" spans="1:10" x14ac:dyDescent="0.25">
      <c r="A39" s="450" t="s">
        <v>511</v>
      </c>
      <c r="B39" s="451"/>
      <c r="C39" s="451">
        <f>SUM(D39:J39)</f>
        <v>0</v>
      </c>
      <c r="D39" s="451"/>
      <c r="E39" s="451"/>
      <c r="F39" s="451"/>
      <c r="G39" s="451">
        <v>70000000</v>
      </c>
      <c r="H39" s="451">
        <v>-70000000</v>
      </c>
      <c r="I39" s="451"/>
      <c r="J39" s="452"/>
    </row>
    <row r="40" spans="1:10" x14ac:dyDescent="0.25">
      <c r="A40" s="450" t="s">
        <v>512</v>
      </c>
      <c r="B40" s="451"/>
      <c r="C40" s="451">
        <f t="shared" ref="C40:C57" si="1">SUM(D40:J40)</f>
        <v>0</v>
      </c>
      <c r="D40" s="451"/>
      <c r="E40" s="451"/>
      <c r="F40" s="451"/>
      <c r="G40" s="451">
        <v>75000000</v>
      </c>
      <c r="H40" s="451">
        <v>-75000000</v>
      </c>
      <c r="I40" s="451"/>
      <c r="J40" s="452"/>
    </row>
    <row r="41" spans="1:10" x14ac:dyDescent="0.25">
      <c r="A41" s="450" t="s">
        <v>513</v>
      </c>
      <c r="B41" s="451"/>
      <c r="C41" s="451">
        <f t="shared" si="1"/>
        <v>0</v>
      </c>
      <c r="D41" s="451"/>
      <c r="E41" s="451"/>
      <c r="F41" s="451"/>
      <c r="G41" s="451">
        <v>22000000</v>
      </c>
      <c r="H41" s="451">
        <v>-22000000</v>
      </c>
      <c r="I41" s="451"/>
      <c r="J41" s="452"/>
    </row>
    <row r="42" spans="1:10" x14ac:dyDescent="0.25">
      <c r="A42" s="450" t="s">
        <v>514</v>
      </c>
      <c r="B42" s="451"/>
      <c r="C42" s="451">
        <f t="shared" si="1"/>
        <v>0</v>
      </c>
      <c r="D42" s="451"/>
      <c r="E42" s="451"/>
      <c r="F42" s="451">
        <f>98780000-100000000</f>
        <v>-1220000</v>
      </c>
      <c r="G42" s="451"/>
      <c r="H42" s="451">
        <v>-2280000</v>
      </c>
      <c r="I42" s="451"/>
      <c r="J42" s="452">
        <v>3500000</v>
      </c>
    </row>
    <row r="43" spans="1:10" x14ac:dyDescent="0.25">
      <c r="A43" s="450" t="s">
        <v>515</v>
      </c>
      <c r="B43" s="451"/>
      <c r="C43" s="451">
        <f t="shared" si="1"/>
        <v>0</v>
      </c>
      <c r="D43" s="451"/>
      <c r="E43" s="451"/>
      <c r="F43" s="451">
        <v>100000000</v>
      </c>
      <c r="G43" s="451"/>
      <c r="H43" s="451">
        <v>-100000000</v>
      </c>
      <c r="I43" s="451"/>
      <c r="J43" s="452"/>
    </row>
    <row r="44" spans="1:10" x14ac:dyDescent="0.25">
      <c r="A44" s="450" t="s">
        <v>450</v>
      </c>
      <c r="B44" s="451"/>
      <c r="C44" s="451">
        <f t="shared" si="1"/>
        <v>100000000</v>
      </c>
      <c r="D44" s="451"/>
      <c r="E44" s="451"/>
      <c r="F44" s="451">
        <v>100000000</v>
      </c>
      <c r="G44" s="451"/>
      <c r="H44" s="451"/>
      <c r="I44" s="451"/>
      <c r="J44" s="452"/>
    </row>
    <row r="45" spans="1:10" x14ac:dyDescent="0.25">
      <c r="A45" s="450" t="s">
        <v>451</v>
      </c>
      <c r="B45" s="451">
        <v>2804000</v>
      </c>
      <c r="C45" s="451">
        <f t="shared" si="1"/>
        <v>0</v>
      </c>
      <c r="D45" s="451"/>
      <c r="E45" s="451"/>
      <c r="F45" s="451"/>
      <c r="G45" s="451"/>
      <c r="H45" s="451"/>
      <c r="I45" s="451"/>
      <c r="J45" s="452"/>
    </row>
    <row r="46" spans="1:10" x14ac:dyDescent="0.25">
      <c r="A46" s="450" t="s">
        <v>516</v>
      </c>
      <c r="B46" s="451"/>
      <c r="C46" s="451">
        <f t="shared" si="1"/>
        <v>0</v>
      </c>
      <c r="D46" s="451">
        <v>-83000000</v>
      </c>
      <c r="E46" s="451"/>
      <c r="F46" s="451"/>
      <c r="G46" s="451"/>
      <c r="H46" s="451"/>
      <c r="I46" s="451">
        <v>83000000</v>
      </c>
      <c r="J46" s="452"/>
    </row>
    <row r="47" spans="1:10" ht="42.75" x14ac:dyDescent="0.25">
      <c r="A47" s="456" t="s">
        <v>517</v>
      </c>
      <c r="B47" s="451"/>
      <c r="C47" s="451">
        <f t="shared" si="1"/>
        <v>0</v>
      </c>
      <c r="D47" s="451"/>
      <c r="E47" s="451"/>
      <c r="F47" s="451"/>
      <c r="G47" s="451"/>
      <c r="H47" s="451"/>
      <c r="I47" s="451">
        <v>37899301</v>
      </c>
      <c r="J47" s="452">
        <v>-37899301</v>
      </c>
    </row>
    <row r="48" spans="1:10" x14ac:dyDescent="0.25">
      <c r="A48" s="450" t="s">
        <v>518</v>
      </c>
      <c r="B48" s="451"/>
      <c r="C48" s="451">
        <f t="shared" si="1"/>
        <v>0</v>
      </c>
      <c r="D48" s="451"/>
      <c r="E48" s="451"/>
      <c r="F48" s="451"/>
      <c r="G48" s="451"/>
      <c r="H48" s="451"/>
      <c r="I48" s="451">
        <v>-7430414</v>
      </c>
      <c r="J48" s="452">
        <v>7430414</v>
      </c>
    </row>
    <row r="49" spans="1:10" x14ac:dyDescent="0.25">
      <c r="A49" s="450" t="s">
        <v>519</v>
      </c>
      <c r="B49" s="451"/>
      <c r="C49" s="451">
        <f t="shared" si="1"/>
        <v>-53270191</v>
      </c>
      <c r="D49" s="451"/>
      <c r="E49" s="451"/>
      <c r="F49" s="451"/>
      <c r="G49" s="451"/>
      <c r="H49" s="451"/>
      <c r="I49" s="451"/>
      <c r="J49" s="452">
        <v>-53270191</v>
      </c>
    </row>
    <row r="50" spans="1:10" x14ac:dyDescent="0.25">
      <c r="A50" s="450" t="s">
        <v>520</v>
      </c>
      <c r="B50" s="451">
        <v>10058486744</v>
      </c>
      <c r="C50" s="451">
        <f t="shared" si="1"/>
        <v>10058486744</v>
      </c>
      <c r="D50" s="451"/>
      <c r="E50" s="451">
        <v>5120465500</v>
      </c>
      <c r="F50" s="451"/>
      <c r="G50" s="451"/>
      <c r="H50" s="451"/>
      <c r="I50" s="451">
        <v>4938021244</v>
      </c>
      <c r="J50" s="452"/>
    </row>
    <row r="51" spans="1:10" x14ac:dyDescent="0.25">
      <c r="A51" s="450" t="s">
        <v>319</v>
      </c>
      <c r="B51" s="451"/>
      <c r="C51" s="451">
        <f t="shared" si="1"/>
        <v>0</v>
      </c>
      <c r="D51" s="451"/>
      <c r="E51" s="451"/>
      <c r="F51" s="451">
        <v>-56000000</v>
      </c>
      <c r="G51" s="451"/>
      <c r="H51" s="451"/>
      <c r="I51" s="451"/>
      <c r="J51" s="452">
        <v>56000000</v>
      </c>
    </row>
    <row r="52" spans="1:10" ht="28.5" x14ac:dyDescent="0.25">
      <c r="A52" s="456" t="s">
        <v>521</v>
      </c>
      <c r="B52" s="451"/>
      <c r="C52" s="451">
        <f t="shared" si="1"/>
        <v>0</v>
      </c>
      <c r="D52" s="451"/>
      <c r="E52" s="451"/>
      <c r="F52" s="451">
        <v>-6127015</v>
      </c>
      <c r="G52" s="451">
        <v>-4515453</v>
      </c>
      <c r="H52" s="451"/>
      <c r="I52" s="451"/>
      <c r="J52" s="452">
        <v>10642468</v>
      </c>
    </row>
    <row r="53" spans="1:10" ht="142.5" x14ac:dyDescent="0.25">
      <c r="A53" s="456" t="s">
        <v>522</v>
      </c>
      <c r="B53" s="451"/>
      <c r="C53" s="451">
        <f t="shared" si="1"/>
        <v>0</v>
      </c>
      <c r="D53" s="451"/>
      <c r="E53" s="451"/>
      <c r="F53" s="451">
        <v>-7995409</v>
      </c>
      <c r="G53" s="451"/>
      <c r="H53" s="451"/>
      <c r="I53" s="451"/>
      <c r="J53" s="452">
        <v>7995409</v>
      </c>
    </row>
    <row r="54" spans="1:10" x14ac:dyDescent="0.25">
      <c r="A54" s="450" t="s">
        <v>523</v>
      </c>
      <c r="B54" s="451"/>
      <c r="C54" s="451">
        <f t="shared" si="1"/>
        <v>10500000</v>
      </c>
      <c r="D54" s="451"/>
      <c r="E54" s="451"/>
      <c r="F54" s="451"/>
      <c r="G54" s="451"/>
      <c r="H54" s="451"/>
      <c r="I54" s="451"/>
      <c r="J54" s="452">
        <v>10500000</v>
      </c>
    </row>
    <row r="55" spans="1:10" x14ac:dyDescent="0.25">
      <c r="A55" s="450" t="s">
        <v>457</v>
      </c>
      <c r="B55" s="451"/>
      <c r="C55" s="451">
        <f t="shared" si="1"/>
        <v>15000000</v>
      </c>
      <c r="D55" s="451"/>
      <c r="E55" s="451"/>
      <c r="F55" s="451">
        <v>15000000</v>
      </c>
      <c r="G55" s="451"/>
      <c r="H55" s="451"/>
      <c r="I55" s="451"/>
      <c r="J55" s="452"/>
    </row>
    <row r="56" spans="1:10" ht="42.75" x14ac:dyDescent="0.25">
      <c r="A56" s="456" t="s">
        <v>524</v>
      </c>
      <c r="B56" s="451"/>
      <c r="C56" s="451">
        <f t="shared" si="1"/>
        <v>0</v>
      </c>
      <c r="D56" s="451"/>
      <c r="E56" s="451"/>
      <c r="F56" s="451"/>
      <c r="G56" s="451"/>
      <c r="H56" s="451"/>
      <c r="I56" s="451"/>
      <c r="J56" s="452"/>
    </row>
    <row r="57" spans="1:10" ht="28.5" x14ac:dyDescent="0.25">
      <c r="A57" s="456" t="s">
        <v>525</v>
      </c>
      <c r="B57" s="451"/>
      <c r="C57" s="451">
        <f t="shared" si="1"/>
        <v>0</v>
      </c>
      <c r="D57" s="451"/>
      <c r="E57" s="451"/>
      <c r="F57" s="451"/>
      <c r="G57" s="451"/>
      <c r="H57" s="451"/>
      <c r="I57" s="451"/>
      <c r="J57" s="452"/>
    </row>
    <row r="58" spans="1:10" x14ac:dyDescent="0.25">
      <c r="A58" s="456" t="s">
        <v>526</v>
      </c>
      <c r="B58" s="451"/>
      <c r="C58" s="451">
        <f t="shared" ref="C58:C64" si="2">SUM(D58:J58)</f>
        <v>0</v>
      </c>
      <c r="D58" s="451"/>
      <c r="E58" s="451"/>
      <c r="F58" s="451">
        <v>-25560440</v>
      </c>
      <c r="G58" s="451"/>
      <c r="H58" s="451"/>
      <c r="I58" s="451"/>
      <c r="J58" s="452">
        <v>25560440</v>
      </c>
    </row>
    <row r="59" spans="1:10" ht="28.5" x14ac:dyDescent="0.25">
      <c r="A59" s="456" t="s">
        <v>527</v>
      </c>
      <c r="B59" s="451"/>
      <c r="C59" s="451">
        <f t="shared" si="2"/>
        <v>14965032</v>
      </c>
      <c r="D59" s="451"/>
      <c r="E59" s="451"/>
      <c r="F59" s="451"/>
      <c r="G59" s="451"/>
      <c r="H59" s="451">
        <v>1101600</v>
      </c>
      <c r="I59" s="451"/>
      <c r="J59" s="452">
        <v>13863432</v>
      </c>
    </row>
    <row r="60" spans="1:10" x14ac:dyDescent="0.25">
      <c r="A60" s="456" t="s">
        <v>528</v>
      </c>
      <c r="B60" s="451"/>
      <c r="C60" s="451">
        <f t="shared" si="2"/>
        <v>117384</v>
      </c>
      <c r="D60" s="451"/>
      <c r="E60" s="451"/>
      <c r="F60" s="451"/>
      <c r="G60" s="451"/>
      <c r="H60" s="451"/>
      <c r="I60" s="451"/>
      <c r="J60" s="452">
        <f>87600+29784</f>
        <v>117384</v>
      </c>
    </row>
    <row r="61" spans="1:10" x14ac:dyDescent="0.25">
      <c r="A61" s="456" t="s">
        <v>529</v>
      </c>
      <c r="B61" s="451"/>
      <c r="C61" s="451">
        <f t="shared" si="2"/>
        <v>200000000</v>
      </c>
      <c r="D61" s="451">
        <v>200000000</v>
      </c>
      <c r="E61" s="451"/>
      <c r="F61" s="451"/>
      <c r="G61" s="451"/>
      <c r="H61" s="451"/>
      <c r="I61" s="451"/>
      <c r="J61" s="452"/>
    </row>
    <row r="62" spans="1:10" ht="57" x14ac:dyDescent="0.25">
      <c r="A62" s="456" t="s">
        <v>530</v>
      </c>
      <c r="B62" s="451"/>
      <c r="C62" s="451">
        <f t="shared" si="2"/>
        <v>796417603</v>
      </c>
      <c r="D62" s="451"/>
      <c r="E62" s="451"/>
      <c r="F62" s="451">
        <f>585601178+210816425</f>
        <v>796417603</v>
      </c>
      <c r="G62" s="451"/>
      <c r="H62" s="451"/>
      <c r="I62" s="451"/>
      <c r="J62" s="452"/>
    </row>
    <row r="63" spans="1:10" x14ac:dyDescent="0.25">
      <c r="A63" s="456" t="s">
        <v>531</v>
      </c>
      <c r="B63" s="451"/>
      <c r="C63" s="451"/>
      <c r="D63" s="451"/>
      <c r="E63" s="451"/>
      <c r="F63" s="451">
        <v>-1178400</v>
      </c>
      <c r="G63" s="451"/>
      <c r="H63" s="451">
        <v>1178400</v>
      </c>
      <c r="I63" s="451"/>
      <c r="J63" s="452"/>
    </row>
    <row r="64" spans="1:10" x14ac:dyDescent="0.25">
      <c r="A64" s="456" t="s">
        <v>532</v>
      </c>
      <c r="B64" s="451"/>
      <c r="C64" s="451">
        <f t="shared" si="2"/>
        <v>0</v>
      </c>
      <c r="D64" s="451"/>
      <c r="E64" s="451"/>
      <c r="F64" s="451">
        <v>-100000000</v>
      </c>
      <c r="G64" s="451">
        <f>-75000000-70000000-22000000</f>
        <v>-167000000</v>
      </c>
      <c r="H64" s="451">
        <v>267000000</v>
      </c>
      <c r="I64" s="451"/>
      <c r="J64" s="452"/>
    </row>
    <row r="65" spans="1:10" x14ac:dyDescent="0.25">
      <c r="A65" s="463" t="s">
        <v>533</v>
      </c>
      <c r="B65" s="458">
        <f>SUM(B25:B64)</f>
        <v>10061290744</v>
      </c>
      <c r="C65" s="458">
        <f t="shared" ref="C65:J65" si="3">SUM(C25:C64)</f>
        <v>36038639407</v>
      </c>
      <c r="D65" s="458">
        <f t="shared" si="3"/>
        <v>1917000000</v>
      </c>
      <c r="E65" s="458">
        <f t="shared" si="3"/>
        <v>4895788011</v>
      </c>
      <c r="F65" s="458">
        <f t="shared" si="3"/>
        <v>23110945376</v>
      </c>
      <c r="G65" s="458">
        <f t="shared" si="3"/>
        <v>-4515453</v>
      </c>
      <c r="H65" s="458">
        <f t="shared" si="3"/>
        <v>966625819</v>
      </c>
      <c r="I65" s="458">
        <f t="shared" si="3"/>
        <v>5054598224</v>
      </c>
      <c r="J65" s="459">
        <f t="shared" si="3"/>
        <v>98197430</v>
      </c>
    </row>
    <row r="66" spans="1:10" ht="28.5" x14ac:dyDescent="0.25">
      <c r="A66" s="464" t="s">
        <v>534</v>
      </c>
      <c r="B66" s="454">
        <f>B68-B8</f>
        <v>2804000</v>
      </c>
      <c r="C66" s="454">
        <f t="shared" ref="C66:J66" si="4">C68-C8</f>
        <v>26691999870</v>
      </c>
      <c r="D66" s="454">
        <f t="shared" si="4"/>
        <v>1917000000</v>
      </c>
      <c r="E66" s="454">
        <f t="shared" si="4"/>
        <v>268761874</v>
      </c>
      <c r="F66" s="454">
        <f t="shared" si="4"/>
        <v>22775999248</v>
      </c>
      <c r="G66" s="454">
        <f t="shared" si="4"/>
        <v>-4515453</v>
      </c>
      <c r="H66" s="454">
        <f t="shared" si="4"/>
        <v>1550625819</v>
      </c>
      <c r="I66" s="454">
        <f t="shared" si="4"/>
        <v>116576980</v>
      </c>
      <c r="J66" s="455">
        <f t="shared" si="4"/>
        <v>67551402</v>
      </c>
    </row>
    <row r="67" spans="1:10" x14ac:dyDescent="0.25">
      <c r="A67" s="460" t="s">
        <v>535</v>
      </c>
      <c r="B67" s="461">
        <f>B24+B65</f>
        <v>10151242744</v>
      </c>
      <c r="C67" s="461">
        <f t="shared" ref="C67:J67" si="5">C24+C65</f>
        <v>205759166364</v>
      </c>
      <c r="D67" s="461">
        <f t="shared" si="5"/>
        <v>26528676980</v>
      </c>
      <c r="E67" s="461">
        <f t="shared" si="5"/>
        <v>19734339959</v>
      </c>
      <c r="F67" s="461">
        <f t="shared" si="5"/>
        <v>143723127562</v>
      </c>
      <c r="G67" s="461">
        <f t="shared" si="5"/>
        <v>276266938</v>
      </c>
      <c r="H67" s="461">
        <f t="shared" si="5"/>
        <v>7000000000</v>
      </c>
      <c r="I67" s="461">
        <f t="shared" si="5"/>
        <v>6257601977</v>
      </c>
      <c r="J67" s="462">
        <f t="shared" si="5"/>
        <v>2239152948</v>
      </c>
    </row>
    <row r="68" spans="1:10" ht="15.75" thickBot="1" x14ac:dyDescent="0.3">
      <c r="A68" s="465" t="s">
        <v>536</v>
      </c>
      <c r="B68" s="466">
        <f>B67-B50</f>
        <v>92756000</v>
      </c>
      <c r="C68" s="466">
        <f t="shared" ref="C68:J68" si="6">C67-C50</f>
        <v>195700679620</v>
      </c>
      <c r="D68" s="466">
        <f t="shared" si="6"/>
        <v>26528676980</v>
      </c>
      <c r="E68" s="466">
        <f t="shared" si="6"/>
        <v>14613874459</v>
      </c>
      <c r="F68" s="466">
        <f t="shared" si="6"/>
        <v>143723127562</v>
      </c>
      <c r="G68" s="466">
        <f t="shared" si="6"/>
        <v>276266938</v>
      </c>
      <c r="H68" s="466">
        <f t="shared" si="6"/>
        <v>7000000000</v>
      </c>
      <c r="I68" s="466">
        <f t="shared" si="6"/>
        <v>1319580733</v>
      </c>
      <c r="J68" s="579">
        <f t="shared" si="6"/>
        <v>2239152948</v>
      </c>
    </row>
    <row r="69" spans="1:10" x14ac:dyDescent="0.25">
      <c r="A69" s="345" t="s">
        <v>320</v>
      </c>
      <c r="B69" s="337">
        <f>B68-B64</f>
        <v>92756000</v>
      </c>
      <c r="C69" s="337">
        <f t="shared" ref="C69:J69" si="7">C68-C64</f>
        <v>195700679620</v>
      </c>
      <c r="D69" s="337">
        <f t="shared" si="7"/>
        <v>26528676980</v>
      </c>
      <c r="E69" s="337">
        <f t="shared" si="7"/>
        <v>14613874459</v>
      </c>
      <c r="F69" s="337">
        <f t="shared" si="7"/>
        <v>143823127562</v>
      </c>
      <c r="G69" s="337">
        <f t="shared" si="7"/>
        <v>443266938</v>
      </c>
      <c r="H69" s="337">
        <f t="shared" si="7"/>
        <v>6733000000</v>
      </c>
      <c r="I69" s="337">
        <f t="shared" si="7"/>
        <v>1319580733</v>
      </c>
      <c r="J69" s="338">
        <f t="shared" si="7"/>
        <v>2239152948</v>
      </c>
    </row>
    <row r="70" spans="1:10" x14ac:dyDescent="0.25">
      <c r="A70" s="345" t="s">
        <v>321</v>
      </c>
      <c r="B70" s="337">
        <f>B61+B68</f>
        <v>92756000</v>
      </c>
      <c r="C70" s="337">
        <f t="shared" ref="C70:J70" si="8">C61+C68</f>
        <v>195900679620</v>
      </c>
      <c r="D70" s="337">
        <f t="shared" si="8"/>
        <v>26728676980</v>
      </c>
      <c r="E70" s="337">
        <f t="shared" si="8"/>
        <v>14613874459</v>
      </c>
      <c r="F70" s="337">
        <f t="shared" si="8"/>
        <v>143723127562</v>
      </c>
      <c r="G70" s="337">
        <f t="shared" si="8"/>
        <v>276266938</v>
      </c>
      <c r="H70" s="337">
        <f t="shared" si="8"/>
        <v>7000000000</v>
      </c>
      <c r="I70" s="337">
        <f t="shared" si="8"/>
        <v>1319580733</v>
      </c>
      <c r="J70" s="338">
        <f t="shared" si="8"/>
        <v>2239152948</v>
      </c>
    </row>
    <row r="71" spans="1:10" x14ac:dyDescent="0.25">
      <c r="A71" s="345" t="s">
        <v>322</v>
      </c>
      <c r="B71" s="337">
        <f>B62+B65+B66+B67</f>
        <v>20215337488</v>
      </c>
      <c r="C71" s="337">
        <f t="shared" ref="C71:J71" si="9">C62+C65+C66+C67</f>
        <v>269286223244</v>
      </c>
      <c r="D71" s="337">
        <f t="shared" si="9"/>
        <v>30362676980</v>
      </c>
      <c r="E71" s="337">
        <f t="shared" si="9"/>
        <v>24898889844</v>
      </c>
      <c r="F71" s="337">
        <f t="shared" si="9"/>
        <v>190406489789</v>
      </c>
      <c r="G71" s="337">
        <f t="shared" si="9"/>
        <v>267236032</v>
      </c>
      <c r="H71" s="337">
        <f t="shared" si="9"/>
        <v>9517251638</v>
      </c>
      <c r="I71" s="337">
        <f t="shared" si="9"/>
        <v>11428777181</v>
      </c>
      <c r="J71" s="338">
        <f t="shared" si="9"/>
        <v>2404901780</v>
      </c>
    </row>
    <row r="72" spans="1:10" x14ac:dyDescent="0.25">
      <c r="A72" s="345" t="s">
        <v>318</v>
      </c>
      <c r="B72" s="337"/>
      <c r="C72" s="337"/>
      <c r="D72" s="337"/>
      <c r="E72" s="337"/>
      <c r="F72" s="337"/>
      <c r="G72" s="337"/>
      <c r="H72" s="337"/>
      <c r="I72" s="337"/>
      <c r="J72" s="338"/>
    </row>
    <row r="73" spans="1:10" x14ac:dyDescent="0.25">
      <c r="A73" s="339" t="s">
        <v>323</v>
      </c>
      <c r="B73" s="65"/>
      <c r="C73" s="340">
        <f t="shared" ref="C73:C82" si="10">D73+E73+F73+G73+H73+I73+J73</f>
        <v>700000000</v>
      </c>
      <c r="D73" s="340">
        <v>700000000</v>
      </c>
      <c r="E73" s="340"/>
      <c r="F73" s="340"/>
      <c r="G73" s="340"/>
      <c r="H73" s="340"/>
      <c r="I73" s="340"/>
      <c r="J73" s="341"/>
    </row>
    <row r="74" spans="1:10" ht="30" x14ac:dyDescent="0.25">
      <c r="A74" s="339" t="s">
        <v>324</v>
      </c>
      <c r="B74" s="65"/>
      <c r="C74" s="340">
        <f t="shared" si="10"/>
        <v>0</v>
      </c>
      <c r="D74" s="340">
        <v>-15400000</v>
      </c>
      <c r="E74" s="340"/>
      <c r="F74" s="340"/>
      <c r="G74" s="340"/>
      <c r="H74" s="340"/>
      <c r="I74" s="340"/>
      <c r="J74" s="341">
        <v>15400000</v>
      </c>
    </row>
    <row r="75" spans="1:10" x14ac:dyDescent="0.25">
      <c r="A75" s="339" t="s">
        <v>325</v>
      </c>
      <c r="B75" s="65"/>
      <c r="C75" s="340">
        <f t="shared" si="10"/>
        <v>283092000</v>
      </c>
      <c r="D75" s="340"/>
      <c r="E75" s="340">
        <v>283092000</v>
      </c>
      <c r="F75" s="340"/>
      <c r="G75" s="340"/>
      <c r="H75" s="340"/>
      <c r="I75" s="340"/>
      <c r="J75" s="341"/>
    </row>
    <row r="76" spans="1:10" x14ac:dyDescent="0.25">
      <c r="A76" s="339" t="s">
        <v>326</v>
      </c>
      <c r="B76" s="65"/>
      <c r="C76" s="340">
        <f t="shared" si="10"/>
        <v>292520000</v>
      </c>
      <c r="D76" s="340"/>
      <c r="E76" s="340"/>
      <c r="F76" s="340">
        <v>292520000</v>
      </c>
      <c r="G76" s="340"/>
      <c r="H76" s="340"/>
      <c r="I76" s="340"/>
      <c r="J76" s="341"/>
    </row>
    <row r="77" spans="1:10" x14ac:dyDescent="0.25">
      <c r="A77" s="339" t="s">
        <v>327</v>
      </c>
      <c r="B77" s="65"/>
      <c r="C77" s="340">
        <f t="shared" si="10"/>
        <v>79480000</v>
      </c>
      <c r="D77" s="340"/>
      <c r="E77" s="340"/>
      <c r="F77" s="340">
        <v>79480000</v>
      </c>
      <c r="G77" s="340"/>
      <c r="H77" s="340"/>
      <c r="I77" s="340"/>
      <c r="J77" s="341"/>
    </row>
    <row r="78" spans="1:10" ht="30" x14ac:dyDescent="0.25">
      <c r="A78" s="339" t="s">
        <v>328</v>
      </c>
      <c r="B78" s="65"/>
      <c r="C78" s="340">
        <f t="shared" si="10"/>
        <v>326990617</v>
      </c>
      <c r="D78" s="340"/>
      <c r="E78" s="340"/>
      <c r="F78" s="340">
        <v>326990617</v>
      </c>
      <c r="G78" s="340"/>
      <c r="H78" s="340"/>
      <c r="I78" s="340"/>
      <c r="J78" s="341"/>
    </row>
    <row r="79" spans="1:10" ht="30" x14ac:dyDescent="0.25">
      <c r="A79" s="339" t="s">
        <v>329</v>
      </c>
      <c r="B79" s="65"/>
      <c r="C79" s="340">
        <f t="shared" si="10"/>
        <v>1062049384</v>
      </c>
      <c r="D79" s="340"/>
      <c r="E79" s="340"/>
      <c r="F79" s="340">
        <v>1062049384</v>
      </c>
      <c r="G79" s="340"/>
      <c r="H79" s="340"/>
      <c r="I79" s="340"/>
      <c r="J79" s="341"/>
    </row>
    <row r="80" spans="1:10" ht="30" x14ac:dyDescent="0.25">
      <c r="A80" s="339" t="s">
        <v>330</v>
      </c>
      <c r="B80" s="65"/>
      <c r="C80" s="340">
        <f t="shared" si="10"/>
        <v>30000000</v>
      </c>
      <c r="D80" s="340"/>
      <c r="E80" s="340"/>
      <c r="F80" s="340">
        <v>30000000</v>
      </c>
      <c r="G80" s="340"/>
      <c r="H80" s="340"/>
      <c r="I80" s="340"/>
      <c r="J80" s="341"/>
    </row>
    <row r="81" spans="1:10" ht="30" x14ac:dyDescent="0.25">
      <c r="A81" s="339" t="s">
        <v>331</v>
      </c>
      <c r="B81" s="65"/>
      <c r="C81" s="340">
        <f t="shared" si="10"/>
        <v>0</v>
      </c>
      <c r="D81" s="340"/>
      <c r="E81" s="340"/>
      <c r="F81" s="340">
        <v>-3002880</v>
      </c>
      <c r="G81" s="340"/>
      <c r="H81" s="340"/>
      <c r="I81" s="340"/>
      <c r="J81" s="341">
        <v>3002880</v>
      </c>
    </row>
    <row r="82" spans="1:10" ht="45" x14ac:dyDescent="0.25">
      <c r="A82" s="342" t="s">
        <v>393</v>
      </c>
      <c r="B82" s="301"/>
      <c r="C82" s="343">
        <f t="shared" si="10"/>
        <v>0</v>
      </c>
      <c r="D82" s="343"/>
      <c r="E82" s="343"/>
      <c r="F82" s="343"/>
      <c r="G82" s="343"/>
      <c r="H82" s="343"/>
      <c r="I82" s="343"/>
      <c r="J82" s="344"/>
    </row>
    <row r="83" spans="1:10" x14ac:dyDescent="0.25">
      <c r="A83" s="345" t="s">
        <v>332</v>
      </c>
      <c r="B83" s="337">
        <f>SUM(B73:B82)</f>
        <v>0</v>
      </c>
      <c r="C83" s="337">
        <f t="shared" ref="C83:J83" si="11">SUM(C73:C82)</f>
        <v>2774132001</v>
      </c>
      <c r="D83" s="337">
        <f t="shared" si="11"/>
        <v>684600000</v>
      </c>
      <c r="E83" s="337">
        <f t="shared" si="11"/>
        <v>283092000</v>
      </c>
      <c r="F83" s="337">
        <f t="shared" si="11"/>
        <v>1788037121</v>
      </c>
      <c r="G83" s="337">
        <f t="shared" si="11"/>
        <v>0</v>
      </c>
      <c r="H83" s="337">
        <f t="shared" si="11"/>
        <v>0</v>
      </c>
      <c r="I83" s="337">
        <f t="shared" si="11"/>
        <v>0</v>
      </c>
      <c r="J83" s="338">
        <f t="shared" si="11"/>
        <v>18402880</v>
      </c>
    </row>
    <row r="84" spans="1:10" x14ac:dyDescent="0.25">
      <c r="A84" s="345" t="s">
        <v>333</v>
      </c>
      <c r="B84" s="337">
        <f>SUM(B73:B82)</f>
        <v>0</v>
      </c>
      <c r="C84" s="337">
        <f t="shared" ref="C84:J84" si="12">SUM(C73:C82)</f>
        <v>2774132001</v>
      </c>
      <c r="D84" s="337">
        <f t="shared" si="12"/>
        <v>684600000</v>
      </c>
      <c r="E84" s="337">
        <f t="shared" si="12"/>
        <v>283092000</v>
      </c>
      <c r="F84" s="337">
        <f t="shared" si="12"/>
        <v>1788037121</v>
      </c>
      <c r="G84" s="337">
        <f t="shared" si="12"/>
        <v>0</v>
      </c>
      <c r="H84" s="337">
        <f t="shared" si="12"/>
        <v>0</v>
      </c>
      <c r="I84" s="337">
        <f t="shared" si="12"/>
        <v>0</v>
      </c>
      <c r="J84" s="338">
        <f t="shared" si="12"/>
        <v>18402880</v>
      </c>
    </row>
    <row r="85" spans="1:10" x14ac:dyDescent="0.25">
      <c r="A85" s="345" t="s">
        <v>334</v>
      </c>
      <c r="B85" s="337">
        <f>B83+B70</f>
        <v>92756000</v>
      </c>
      <c r="C85" s="337">
        <f t="shared" ref="C85:J85" si="13">C83+C70</f>
        <v>198674811621</v>
      </c>
      <c r="D85" s="337">
        <f t="shared" si="13"/>
        <v>27413276980</v>
      </c>
      <c r="E85" s="337">
        <f t="shared" si="13"/>
        <v>14896966459</v>
      </c>
      <c r="F85" s="337">
        <f t="shared" si="13"/>
        <v>145511164683</v>
      </c>
      <c r="G85" s="337">
        <f t="shared" si="13"/>
        <v>276266938</v>
      </c>
      <c r="H85" s="337">
        <f t="shared" si="13"/>
        <v>7000000000</v>
      </c>
      <c r="I85" s="337">
        <f t="shared" si="13"/>
        <v>1319580733</v>
      </c>
      <c r="J85" s="338">
        <f t="shared" si="13"/>
        <v>2257555828</v>
      </c>
    </row>
    <row r="86" spans="1:10" x14ac:dyDescent="0.25">
      <c r="A86" s="348" t="s">
        <v>335</v>
      </c>
      <c r="B86" s="349">
        <f>B71+B73+B74++B75+B76+B77+B78+B79+B80+B81+B82</f>
        <v>20215337488</v>
      </c>
      <c r="C86" s="349">
        <f t="shared" ref="C86:J86" si="14">C71+C73+C74++C75+C76+C77+C78+C79+C80+C81+C82</f>
        <v>272060355245</v>
      </c>
      <c r="D86" s="349">
        <f t="shared" si="14"/>
        <v>31047276980</v>
      </c>
      <c r="E86" s="349">
        <f t="shared" si="14"/>
        <v>25181981844</v>
      </c>
      <c r="F86" s="349">
        <f t="shared" si="14"/>
        <v>192194526910</v>
      </c>
      <c r="G86" s="349">
        <f t="shared" si="14"/>
        <v>267236032</v>
      </c>
      <c r="H86" s="349">
        <f t="shared" si="14"/>
        <v>9517251638</v>
      </c>
      <c r="I86" s="349">
        <f t="shared" si="14"/>
        <v>11428777181</v>
      </c>
      <c r="J86" s="350">
        <f t="shared" si="14"/>
        <v>2423304660</v>
      </c>
    </row>
    <row r="87" spans="1:10" x14ac:dyDescent="0.25">
      <c r="A87" s="339" t="s">
        <v>336</v>
      </c>
      <c r="B87" s="65"/>
      <c r="C87" s="340">
        <f t="shared" ref="C87:C96" si="15">D87+E87+F87+G87+H87+I87+J87</f>
        <v>-437921536</v>
      </c>
      <c r="D87" s="340"/>
      <c r="E87" s="340">
        <v>-412867664</v>
      </c>
      <c r="F87" s="340">
        <v>-25053872</v>
      </c>
      <c r="G87" s="340"/>
      <c r="H87" s="340"/>
      <c r="I87" s="340"/>
      <c r="J87" s="341"/>
    </row>
    <row r="88" spans="1:10" ht="90" x14ac:dyDescent="0.25">
      <c r="A88" s="339" t="s">
        <v>337</v>
      </c>
      <c r="B88" s="65"/>
      <c r="C88" s="340">
        <f t="shared" si="15"/>
        <v>12433223674</v>
      </c>
      <c r="D88" s="340"/>
      <c r="E88" s="340">
        <v>127815</v>
      </c>
      <c r="F88" s="340">
        <v>12335555740</v>
      </c>
      <c r="G88" s="340"/>
      <c r="H88" s="340">
        <v>7132199</v>
      </c>
      <c r="I88" s="340">
        <v>7759403</v>
      </c>
      <c r="J88" s="341">
        <v>82648517</v>
      </c>
    </row>
    <row r="89" spans="1:10" x14ac:dyDescent="0.25">
      <c r="A89" s="339" t="s">
        <v>338</v>
      </c>
      <c r="B89" s="65"/>
      <c r="C89" s="340">
        <f t="shared" si="15"/>
        <v>412867664</v>
      </c>
      <c r="D89" s="340"/>
      <c r="E89" s="340">
        <v>412867664</v>
      </c>
      <c r="F89" s="340"/>
      <c r="G89" s="340"/>
      <c r="H89" s="340"/>
      <c r="I89" s="340"/>
      <c r="J89" s="341"/>
    </row>
    <row r="90" spans="1:10" ht="30" x14ac:dyDescent="0.25">
      <c r="A90" s="339" t="s">
        <v>339</v>
      </c>
      <c r="B90" s="65"/>
      <c r="C90" s="340">
        <f t="shared" si="15"/>
        <v>31682000</v>
      </c>
      <c r="D90" s="340"/>
      <c r="E90" s="340">
        <v>31682000</v>
      </c>
      <c r="F90" s="340"/>
      <c r="G90" s="340"/>
      <c r="H90" s="340"/>
      <c r="I90" s="340"/>
      <c r="J90" s="341"/>
    </row>
    <row r="91" spans="1:10" ht="30" x14ac:dyDescent="0.25">
      <c r="A91" s="339" t="s">
        <v>340</v>
      </c>
      <c r="B91" s="65"/>
      <c r="C91" s="340">
        <f t="shared" si="15"/>
        <v>0</v>
      </c>
      <c r="D91" s="340"/>
      <c r="E91" s="340">
        <v>-3602232</v>
      </c>
      <c r="F91" s="340"/>
      <c r="G91" s="340"/>
      <c r="H91" s="340"/>
      <c r="I91" s="340"/>
      <c r="J91" s="341">
        <v>3602232</v>
      </c>
    </row>
    <row r="92" spans="1:10" ht="30" x14ac:dyDescent="0.25">
      <c r="A92" s="339" t="s">
        <v>341</v>
      </c>
      <c r="B92" s="65"/>
      <c r="C92" s="340">
        <f t="shared" si="15"/>
        <v>0</v>
      </c>
      <c r="D92" s="340"/>
      <c r="E92" s="340"/>
      <c r="F92" s="340"/>
      <c r="G92" s="340"/>
      <c r="H92" s="340"/>
      <c r="I92" s="340"/>
      <c r="J92" s="341"/>
    </row>
    <row r="93" spans="1:10" ht="45" x14ac:dyDescent="0.25">
      <c r="A93" s="339" t="s">
        <v>342</v>
      </c>
      <c r="B93" s="65"/>
      <c r="C93" s="340">
        <f t="shared" si="15"/>
        <v>0</v>
      </c>
      <c r="D93" s="340"/>
      <c r="E93" s="340"/>
      <c r="F93" s="340">
        <v>-11358077</v>
      </c>
      <c r="G93" s="340"/>
      <c r="H93" s="340"/>
      <c r="I93" s="340"/>
      <c r="J93" s="341">
        <v>11358077</v>
      </c>
    </row>
    <row r="94" spans="1:10" ht="30" x14ac:dyDescent="0.25">
      <c r="A94" s="339" t="s">
        <v>343</v>
      </c>
      <c r="B94" s="65"/>
      <c r="C94" s="340">
        <f t="shared" si="15"/>
        <v>0</v>
      </c>
      <c r="D94" s="340"/>
      <c r="E94" s="340">
        <v>-127815</v>
      </c>
      <c r="F94" s="340"/>
      <c r="G94" s="340"/>
      <c r="H94" s="340"/>
      <c r="I94" s="340"/>
      <c r="J94" s="341">
        <v>127815</v>
      </c>
    </row>
    <row r="95" spans="1:10" ht="30" x14ac:dyDescent="0.25">
      <c r="A95" s="339" t="s">
        <v>344</v>
      </c>
      <c r="B95" s="65"/>
      <c r="C95" s="340"/>
      <c r="D95" s="340"/>
      <c r="E95" s="340"/>
      <c r="F95" s="340">
        <v>10000000</v>
      </c>
      <c r="G95" s="340"/>
      <c r="H95" s="340"/>
      <c r="I95" s="340"/>
      <c r="J95" s="341">
        <v>-10000000</v>
      </c>
    </row>
    <row r="96" spans="1:10" ht="30" x14ac:dyDescent="0.25">
      <c r="A96" s="339" t="s">
        <v>345</v>
      </c>
      <c r="B96" s="65"/>
      <c r="C96" s="340">
        <f t="shared" si="15"/>
        <v>2300000000</v>
      </c>
      <c r="D96" s="340">
        <v>2300000000</v>
      </c>
      <c r="E96" s="340"/>
      <c r="F96" s="340"/>
      <c r="G96" s="340"/>
      <c r="H96" s="340"/>
      <c r="I96" s="340"/>
      <c r="J96" s="341"/>
    </row>
    <row r="97" spans="1:10" x14ac:dyDescent="0.25">
      <c r="A97" s="345" t="s">
        <v>346</v>
      </c>
      <c r="B97" s="337">
        <f>SUM(B87:B96)</f>
        <v>0</v>
      </c>
      <c r="C97" s="337">
        <f t="shared" ref="C97:J97" si="16">SUM(C87:C96)</f>
        <v>14739851802</v>
      </c>
      <c r="D97" s="337">
        <f t="shared" si="16"/>
        <v>2300000000</v>
      </c>
      <c r="E97" s="337">
        <f t="shared" si="16"/>
        <v>28079768</v>
      </c>
      <c r="F97" s="337">
        <f t="shared" si="16"/>
        <v>12309143791</v>
      </c>
      <c r="G97" s="337">
        <f t="shared" si="16"/>
        <v>0</v>
      </c>
      <c r="H97" s="337">
        <f t="shared" si="16"/>
        <v>7132199</v>
      </c>
      <c r="I97" s="337">
        <f t="shared" si="16"/>
        <v>7759403</v>
      </c>
      <c r="J97" s="338">
        <f t="shared" si="16"/>
        <v>87736641</v>
      </c>
    </row>
    <row r="98" spans="1:10" x14ac:dyDescent="0.25">
      <c r="A98" s="345" t="s">
        <v>347</v>
      </c>
      <c r="B98" s="337">
        <f>SUM(B87:B96)</f>
        <v>0</v>
      </c>
      <c r="C98" s="337">
        <f t="shared" ref="C98:J98" si="17">SUM(C87:C96)</f>
        <v>14739851802</v>
      </c>
      <c r="D98" s="337">
        <f t="shared" si="17"/>
        <v>2300000000</v>
      </c>
      <c r="E98" s="337">
        <f t="shared" si="17"/>
        <v>28079768</v>
      </c>
      <c r="F98" s="337">
        <f t="shared" si="17"/>
        <v>12309143791</v>
      </c>
      <c r="G98" s="337">
        <f t="shared" si="17"/>
        <v>0</v>
      </c>
      <c r="H98" s="337">
        <f t="shared" si="17"/>
        <v>7132199</v>
      </c>
      <c r="I98" s="337">
        <f t="shared" si="17"/>
        <v>7759403</v>
      </c>
      <c r="J98" s="338">
        <f t="shared" si="17"/>
        <v>87736641</v>
      </c>
    </row>
    <row r="99" spans="1:10" x14ac:dyDescent="0.25">
      <c r="A99" s="345" t="s">
        <v>348</v>
      </c>
      <c r="B99" s="337">
        <f>B85+B97</f>
        <v>92756000</v>
      </c>
      <c r="C99" s="337">
        <f t="shared" ref="C99:J99" si="18">C85+C97</f>
        <v>213414663423</v>
      </c>
      <c r="D99" s="337">
        <f t="shared" si="18"/>
        <v>29713276980</v>
      </c>
      <c r="E99" s="337">
        <f t="shared" si="18"/>
        <v>14925046227</v>
      </c>
      <c r="F99" s="337">
        <f t="shared" si="18"/>
        <v>157820308474</v>
      </c>
      <c r="G99" s="337">
        <f t="shared" si="18"/>
        <v>276266938</v>
      </c>
      <c r="H99" s="337">
        <f t="shared" si="18"/>
        <v>7007132199</v>
      </c>
      <c r="I99" s="337">
        <f t="shared" si="18"/>
        <v>1327340136</v>
      </c>
      <c r="J99" s="338">
        <f t="shared" si="18"/>
        <v>2345292469</v>
      </c>
    </row>
    <row r="100" spans="1:10" x14ac:dyDescent="0.25">
      <c r="A100" s="348" t="s">
        <v>349</v>
      </c>
      <c r="B100" s="349">
        <f>B71+B84</f>
        <v>20215337488</v>
      </c>
      <c r="C100" s="349">
        <v>168638679750</v>
      </c>
      <c r="D100" s="349">
        <f>D99</f>
        <v>29713276980</v>
      </c>
      <c r="E100" s="349">
        <v>14345112585</v>
      </c>
      <c r="F100" s="349">
        <f>F99</f>
        <v>157820308474</v>
      </c>
      <c r="G100" s="349">
        <f>G99</f>
        <v>276266938</v>
      </c>
      <c r="H100" s="349">
        <f>H99</f>
        <v>7007132199</v>
      </c>
      <c r="I100" s="349">
        <v>1203003753</v>
      </c>
      <c r="J100" s="350">
        <f>J99</f>
        <v>2345292469</v>
      </c>
    </row>
    <row r="101" spans="1:10" x14ac:dyDescent="0.25">
      <c r="A101" s="339" t="s">
        <v>350</v>
      </c>
      <c r="B101" s="65"/>
      <c r="C101" s="340">
        <f t="shared" ref="C101:C103" si="19">D101+E101+F101+G101+H101+I101+J101</f>
        <v>-30000000</v>
      </c>
      <c r="D101" s="340"/>
      <c r="E101" s="340"/>
      <c r="F101" s="340"/>
      <c r="G101" s="340"/>
      <c r="H101" s="340"/>
      <c r="I101" s="340"/>
      <c r="J101" s="341">
        <v>-30000000</v>
      </c>
    </row>
    <row r="102" spans="1:10" ht="30" x14ac:dyDescent="0.25">
      <c r="A102" s="339" t="s">
        <v>351</v>
      </c>
      <c r="B102" s="65"/>
      <c r="C102" s="340">
        <f t="shared" si="19"/>
        <v>100000000</v>
      </c>
      <c r="D102" s="340"/>
      <c r="E102" s="340"/>
      <c r="F102" s="340">
        <v>100000000</v>
      </c>
      <c r="G102" s="340"/>
      <c r="H102" s="340"/>
      <c r="I102" s="340"/>
      <c r="J102" s="341"/>
    </row>
    <row r="103" spans="1:10" ht="30" x14ac:dyDescent="0.25">
      <c r="A103" s="339" t="s">
        <v>352</v>
      </c>
      <c r="B103" s="65"/>
      <c r="C103" s="340">
        <f t="shared" si="19"/>
        <v>300000000</v>
      </c>
      <c r="D103" s="340"/>
      <c r="E103" s="340"/>
      <c r="F103" s="340">
        <v>300000000</v>
      </c>
      <c r="G103" s="340"/>
      <c r="H103" s="340"/>
      <c r="I103" s="340"/>
      <c r="J103" s="341"/>
    </row>
    <row r="104" spans="1:10" x14ac:dyDescent="0.25">
      <c r="A104" s="345" t="s">
        <v>353</v>
      </c>
      <c r="B104" s="337">
        <f>SUM(B101:B103)</f>
        <v>0</v>
      </c>
      <c r="C104" s="337">
        <f t="shared" ref="C104:J104" si="20">SUM(C101:C103)</f>
        <v>370000000</v>
      </c>
      <c r="D104" s="337">
        <f t="shared" si="20"/>
        <v>0</v>
      </c>
      <c r="E104" s="337">
        <f t="shared" si="20"/>
        <v>0</v>
      </c>
      <c r="F104" s="337">
        <f t="shared" si="20"/>
        <v>400000000</v>
      </c>
      <c r="G104" s="337">
        <f t="shared" si="20"/>
        <v>0</v>
      </c>
      <c r="H104" s="337">
        <f t="shared" si="20"/>
        <v>0</v>
      </c>
      <c r="I104" s="337">
        <f t="shared" si="20"/>
        <v>0</v>
      </c>
      <c r="J104" s="338">
        <f t="shared" si="20"/>
        <v>-30000000</v>
      </c>
    </row>
    <row r="105" spans="1:10" x14ac:dyDescent="0.25">
      <c r="A105" s="345" t="s">
        <v>354</v>
      </c>
      <c r="B105" s="337">
        <f>B104</f>
        <v>0</v>
      </c>
      <c r="C105" s="337">
        <f t="shared" ref="C105:J105" si="21">C104</f>
        <v>370000000</v>
      </c>
      <c r="D105" s="337">
        <f t="shared" si="21"/>
        <v>0</v>
      </c>
      <c r="E105" s="337">
        <f t="shared" si="21"/>
        <v>0</v>
      </c>
      <c r="F105" s="337">
        <f t="shared" si="21"/>
        <v>400000000</v>
      </c>
      <c r="G105" s="337">
        <f t="shared" si="21"/>
        <v>0</v>
      </c>
      <c r="H105" s="337">
        <f t="shared" si="21"/>
        <v>0</v>
      </c>
      <c r="I105" s="337">
        <f t="shared" si="21"/>
        <v>0</v>
      </c>
      <c r="J105" s="338">
        <f t="shared" si="21"/>
        <v>-30000000</v>
      </c>
    </row>
    <row r="106" spans="1:10" x14ac:dyDescent="0.25">
      <c r="A106" s="345" t="s">
        <v>355</v>
      </c>
      <c r="B106" s="337">
        <f>B92+B104</f>
        <v>0</v>
      </c>
      <c r="C106" s="337">
        <f>C99+C104</f>
        <v>213784663423</v>
      </c>
      <c r="D106" s="337">
        <f t="shared" ref="D106:J106" si="22">D99+D104</f>
        <v>29713276980</v>
      </c>
      <c r="E106" s="337">
        <f t="shared" si="22"/>
        <v>14925046227</v>
      </c>
      <c r="F106" s="337">
        <f t="shared" si="22"/>
        <v>158220308474</v>
      </c>
      <c r="G106" s="337">
        <f t="shared" si="22"/>
        <v>276266938</v>
      </c>
      <c r="H106" s="337">
        <f t="shared" si="22"/>
        <v>7007132199</v>
      </c>
      <c r="I106" s="337">
        <f t="shared" si="22"/>
        <v>1327340136</v>
      </c>
      <c r="J106" s="338">
        <f t="shared" si="22"/>
        <v>2315292469</v>
      </c>
    </row>
    <row r="107" spans="1:10" ht="15.75" thickBot="1" x14ac:dyDescent="0.3">
      <c r="A107" s="346" t="s">
        <v>356</v>
      </c>
      <c r="B107" s="347">
        <f>B100+B105</f>
        <v>20215337488</v>
      </c>
      <c r="C107" s="347">
        <f t="shared" ref="C107:J107" si="23">C100+C105</f>
        <v>169008679750</v>
      </c>
      <c r="D107" s="347">
        <f t="shared" si="23"/>
        <v>29713276980</v>
      </c>
      <c r="E107" s="347">
        <f t="shared" si="23"/>
        <v>14345112585</v>
      </c>
      <c r="F107" s="347">
        <f t="shared" si="23"/>
        <v>158220308474</v>
      </c>
      <c r="G107" s="347">
        <f t="shared" si="23"/>
        <v>276266938</v>
      </c>
      <c r="H107" s="347">
        <f t="shared" si="23"/>
        <v>7007132199</v>
      </c>
      <c r="I107" s="347">
        <f t="shared" si="23"/>
        <v>1203003753</v>
      </c>
      <c r="J107" s="580">
        <f t="shared" si="23"/>
        <v>2315292469</v>
      </c>
    </row>
  </sheetData>
  <pageMargins left="0.51181102362204722" right="0.51181102362204722" top="0.98425196850393704" bottom="0.98425196850393704" header="0.31496062992125984" footer="0.31496062992125984"/>
  <pageSetup paperSize="9" scale="66" fitToHeight="0" orientation="landscape" r:id="rId1"/>
  <headerFooter>
    <oddHeader>&amp;RKapitola A
&amp;"-,Tučné"Tabulka č. 3c/str.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44"/>
  <sheetViews>
    <sheetView workbookViewId="0">
      <pane xSplit="1" ySplit="8" topLeftCell="L9" activePane="bottomRight" state="frozen"/>
      <selection pane="topRight" activeCell="B1" sqref="B1"/>
      <selection pane="bottomLeft" activeCell="A9" sqref="A9"/>
      <selection pane="bottomRight" activeCell="A3" sqref="A3"/>
    </sheetView>
  </sheetViews>
  <sheetFormatPr defaultColWidth="71.28515625" defaultRowHeight="12.75" x14ac:dyDescent="0.2"/>
  <cols>
    <col min="1" max="1" width="76.85546875" style="66" customWidth="1"/>
    <col min="2" max="4" width="15.42578125" style="66" customWidth="1"/>
    <col min="5" max="5" width="15.28515625" style="66" customWidth="1"/>
    <col min="6" max="6" width="14.5703125" style="66" customWidth="1"/>
    <col min="7" max="8" width="15.5703125" style="66" customWidth="1"/>
    <col min="9" max="10" width="16.85546875" style="66" customWidth="1"/>
    <col min="11" max="14" width="15.5703125" style="66" customWidth="1"/>
    <col min="15" max="15" width="16.28515625" style="66" customWidth="1"/>
    <col min="16" max="16" width="16.140625" style="66" customWidth="1"/>
    <col min="17" max="17" width="16.28515625" style="66" customWidth="1"/>
    <col min="18" max="18" width="16.140625" style="66" customWidth="1"/>
    <col min="19" max="20" width="13.140625" style="66" customWidth="1"/>
    <col min="21" max="250" width="9.140625" style="66" customWidth="1"/>
    <col min="251" max="253" width="71.28515625" style="66"/>
    <col min="254" max="254" width="76.85546875" style="66" customWidth="1"/>
    <col min="255" max="264" width="0" style="66" hidden="1" customWidth="1"/>
    <col min="265" max="266" width="16.85546875" style="66" customWidth="1"/>
    <col min="267" max="270" width="15.5703125" style="66" customWidth="1"/>
    <col min="271" max="271" width="16.28515625" style="66" customWidth="1"/>
    <col min="272" max="272" width="16.140625" style="66" customWidth="1"/>
    <col min="273" max="506" width="9.140625" style="66" customWidth="1"/>
    <col min="507" max="509" width="71.28515625" style="66"/>
    <col min="510" max="510" width="76.85546875" style="66" customWidth="1"/>
    <col min="511" max="520" width="0" style="66" hidden="1" customWidth="1"/>
    <col min="521" max="522" width="16.85546875" style="66" customWidth="1"/>
    <col min="523" max="526" width="15.5703125" style="66" customWidth="1"/>
    <col min="527" max="527" width="16.28515625" style="66" customWidth="1"/>
    <col min="528" max="528" width="16.140625" style="66" customWidth="1"/>
    <col min="529" max="762" width="9.140625" style="66" customWidth="1"/>
    <col min="763" max="765" width="71.28515625" style="66"/>
    <col min="766" max="766" width="76.85546875" style="66" customWidth="1"/>
    <col min="767" max="776" width="0" style="66" hidden="1" customWidth="1"/>
    <col min="777" max="778" width="16.85546875" style="66" customWidth="1"/>
    <col min="779" max="782" width="15.5703125" style="66" customWidth="1"/>
    <col min="783" max="783" width="16.28515625" style="66" customWidth="1"/>
    <col min="784" max="784" width="16.140625" style="66" customWidth="1"/>
    <col min="785" max="1018" width="9.140625" style="66" customWidth="1"/>
    <col min="1019" max="1021" width="71.28515625" style="66"/>
    <col min="1022" max="1022" width="76.85546875" style="66" customWidth="1"/>
    <col min="1023" max="1032" width="0" style="66" hidden="1" customWidth="1"/>
    <col min="1033" max="1034" width="16.85546875" style="66" customWidth="1"/>
    <col min="1035" max="1038" width="15.5703125" style="66" customWidth="1"/>
    <col min="1039" max="1039" width="16.28515625" style="66" customWidth="1"/>
    <col min="1040" max="1040" width="16.140625" style="66" customWidth="1"/>
    <col min="1041" max="1274" width="9.140625" style="66" customWidth="1"/>
    <col min="1275" max="1277" width="71.28515625" style="66"/>
    <col min="1278" max="1278" width="76.85546875" style="66" customWidth="1"/>
    <col min="1279" max="1288" width="0" style="66" hidden="1" customWidth="1"/>
    <col min="1289" max="1290" width="16.85546875" style="66" customWidth="1"/>
    <col min="1291" max="1294" width="15.5703125" style="66" customWidth="1"/>
    <col min="1295" max="1295" width="16.28515625" style="66" customWidth="1"/>
    <col min="1296" max="1296" width="16.140625" style="66" customWidth="1"/>
    <col min="1297" max="1530" width="9.140625" style="66" customWidth="1"/>
    <col min="1531" max="1533" width="71.28515625" style="66"/>
    <col min="1534" max="1534" width="76.85546875" style="66" customWidth="1"/>
    <col min="1535" max="1544" width="0" style="66" hidden="1" customWidth="1"/>
    <col min="1545" max="1546" width="16.85546875" style="66" customWidth="1"/>
    <col min="1547" max="1550" width="15.5703125" style="66" customWidth="1"/>
    <col min="1551" max="1551" width="16.28515625" style="66" customWidth="1"/>
    <col min="1552" max="1552" width="16.140625" style="66" customWidth="1"/>
    <col min="1553" max="1786" width="9.140625" style="66" customWidth="1"/>
    <col min="1787" max="1789" width="71.28515625" style="66"/>
    <col min="1790" max="1790" width="76.85546875" style="66" customWidth="1"/>
    <col min="1791" max="1800" width="0" style="66" hidden="1" customWidth="1"/>
    <col min="1801" max="1802" width="16.85546875" style="66" customWidth="1"/>
    <col min="1803" max="1806" width="15.5703125" style="66" customWidth="1"/>
    <col min="1807" max="1807" width="16.28515625" style="66" customWidth="1"/>
    <col min="1808" max="1808" width="16.140625" style="66" customWidth="1"/>
    <col min="1809" max="2042" width="9.140625" style="66" customWidth="1"/>
    <col min="2043" max="2045" width="71.28515625" style="66"/>
    <col min="2046" max="2046" width="76.85546875" style="66" customWidth="1"/>
    <col min="2047" max="2056" width="0" style="66" hidden="1" customWidth="1"/>
    <col min="2057" max="2058" width="16.85546875" style="66" customWidth="1"/>
    <col min="2059" max="2062" width="15.5703125" style="66" customWidth="1"/>
    <col min="2063" max="2063" width="16.28515625" style="66" customWidth="1"/>
    <col min="2064" max="2064" width="16.140625" style="66" customWidth="1"/>
    <col min="2065" max="2298" width="9.140625" style="66" customWidth="1"/>
    <col min="2299" max="2301" width="71.28515625" style="66"/>
    <col min="2302" max="2302" width="76.85546875" style="66" customWidth="1"/>
    <col min="2303" max="2312" width="0" style="66" hidden="1" customWidth="1"/>
    <col min="2313" max="2314" width="16.85546875" style="66" customWidth="1"/>
    <col min="2315" max="2318" width="15.5703125" style="66" customWidth="1"/>
    <col min="2319" max="2319" width="16.28515625" style="66" customWidth="1"/>
    <col min="2320" max="2320" width="16.140625" style="66" customWidth="1"/>
    <col min="2321" max="2554" width="9.140625" style="66" customWidth="1"/>
    <col min="2555" max="2557" width="71.28515625" style="66"/>
    <col min="2558" max="2558" width="76.85546875" style="66" customWidth="1"/>
    <col min="2559" max="2568" width="0" style="66" hidden="1" customWidth="1"/>
    <col min="2569" max="2570" width="16.85546875" style="66" customWidth="1"/>
    <col min="2571" max="2574" width="15.5703125" style="66" customWidth="1"/>
    <col min="2575" max="2575" width="16.28515625" style="66" customWidth="1"/>
    <col min="2576" max="2576" width="16.140625" style="66" customWidth="1"/>
    <col min="2577" max="2810" width="9.140625" style="66" customWidth="1"/>
    <col min="2811" max="2813" width="71.28515625" style="66"/>
    <col min="2814" max="2814" width="76.85546875" style="66" customWidth="1"/>
    <col min="2815" max="2824" width="0" style="66" hidden="1" customWidth="1"/>
    <col min="2825" max="2826" width="16.85546875" style="66" customWidth="1"/>
    <col min="2827" max="2830" width="15.5703125" style="66" customWidth="1"/>
    <col min="2831" max="2831" width="16.28515625" style="66" customWidth="1"/>
    <col min="2832" max="2832" width="16.140625" style="66" customWidth="1"/>
    <col min="2833" max="3066" width="9.140625" style="66" customWidth="1"/>
    <col min="3067" max="3069" width="71.28515625" style="66"/>
    <col min="3070" max="3070" width="76.85546875" style="66" customWidth="1"/>
    <col min="3071" max="3080" width="0" style="66" hidden="1" customWidth="1"/>
    <col min="3081" max="3082" width="16.85546875" style="66" customWidth="1"/>
    <col min="3083" max="3086" width="15.5703125" style="66" customWidth="1"/>
    <col min="3087" max="3087" width="16.28515625" style="66" customWidth="1"/>
    <col min="3088" max="3088" width="16.140625" style="66" customWidth="1"/>
    <col min="3089" max="3322" width="9.140625" style="66" customWidth="1"/>
    <col min="3323" max="3325" width="71.28515625" style="66"/>
    <col min="3326" max="3326" width="76.85546875" style="66" customWidth="1"/>
    <col min="3327" max="3336" width="0" style="66" hidden="1" customWidth="1"/>
    <col min="3337" max="3338" width="16.85546875" style="66" customWidth="1"/>
    <col min="3339" max="3342" width="15.5703125" style="66" customWidth="1"/>
    <col min="3343" max="3343" width="16.28515625" style="66" customWidth="1"/>
    <col min="3344" max="3344" width="16.140625" style="66" customWidth="1"/>
    <col min="3345" max="3578" width="9.140625" style="66" customWidth="1"/>
    <col min="3579" max="3581" width="71.28515625" style="66"/>
    <col min="3582" max="3582" width="76.85546875" style="66" customWidth="1"/>
    <col min="3583" max="3592" width="0" style="66" hidden="1" customWidth="1"/>
    <col min="3593" max="3594" width="16.85546875" style="66" customWidth="1"/>
    <col min="3595" max="3598" width="15.5703125" style="66" customWidth="1"/>
    <col min="3599" max="3599" width="16.28515625" style="66" customWidth="1"/>
    <col min="3600" max="3600" width="16.140625" style="66" customWidth="1"/>
    <col min="3601" max="3834" width="9.140625" style="66" customWidth="1"/>
    <col min="3835" max="3837" width="71.28515625" style="66"/>
    <col min="3838" max="3838" width="76.85546875" style="66" customWidth="1"/>
    <col min="3839" max="3848" width="0" style="66" hidden="1" customWidth="1"/>
    <col min="3849" max="3850" width="16.85546875" style="66" customWidth="1"/>
    <col min="3851" max="3854" width="15.5703125" style="66" customWidth="1"/>
    <col min="3855" max="3855" width="16.28515625" style="66" customWidth="1"/>
    <col min="3856" max="3856" width="16.140625" style="66" customWidth="1"/>
    <col min="3857" max="4090" width="9.140625" style="66" customWidth="1"/>
    <col min="4091" max="4093" width="71.28515625" style="66"/>
    <col min="4094" max="4094" width="76.85546875" style="66" customWidth="1"/>
    <col min="4095" max="4104" width="0" style="66" hidden="1" customWidth="1"/>
    <col min="4105" max="4106" width="16.85546875" style="66" customWidth="1"/>
    <col min="4107" max="4110" width="15.5703125" style="66" customWidth="1"/>
    <col min="4111" max="4111" width="16.28515625" style="66" customWidth="1"/>
    <col min="4112" max="4112" width="16.140625" style="66" customWidth="1"/>
    <col min="4113" max="4346" width="9.140625" style="66" customWidth="1"/>
    <col min="4347" max="4349" width="71.28515625" style="66"/>
    <col min="4350" max="4350" width="76.85546875" style="66" customWidth="1"/>
    <col min="4351" max="4360" width="0" style="66" hidden="1" customWidth="1"/>
    <col min="4361" max="4362" width="16.85546875" style="66" customWidth="1"/>
    <col min="4363" max="4366" width="15.5703125" style="66" customWidth="1"/>
    <col min="4367" max="4367" width="16.28515625" style="66" customWidth="1"/>
    <col min="4368" max="4368" width="16.140625" style="66" customWidth="1"/>
    <col min="4369" max="4602" width="9.140625" style="66" customWidth="1"/>
    <col min="4603" max="4605" width="71.28515625" style="66"/>
    <col min="4606" max="4606" width="76.85546875" style="66" customWidth="1"/>
    <col min="4607" max="4616" width="0" style="66" hidden="1" customWidth="1"/>
    <col min="4617" max="4618" width="16.85546875" style="66" customWidth="1"/>
    <col min="4619" max="4622" width="15.5703125" style="66" customWidth="1"/>
    <col min="4623" max="4623" width="16.28515625" style="66" customWidth="1"/>
    <col min="4624" max="4624" width="16.140625" style="66" customWidth="1"/>
    <col min="4625" max="4858" width="9.140625" style="66" customWidth="1"/>
    <col min="4859" max="4861" width="71.28515625" style="66"/>
    <col min="4862" max="4862" width="76.85546875" style="66" customWidth="1"/>
    <col min="4863" max="4872" width="0" style="66" hidden="1" customWidth="1"/>
    <col min="4873" max="4874" width="16.85546875" style="66" customWidth="1"/>
    <col min="4875" max="4878" width="15.5703125" style="66" customWidth="1"/>
    <col min="4879" max="4879" width="16.28515625" style="66" customWidth="1"/>
    <col min="4880" max="4880" width="16.140625" style="66" customWidth="1"/>
    <col min="4881" max="5114" width="9.140625" style="66" customWidth="1"/>
    <col min="5115" max="5117" width="71.28515625" style="66"/>
    <col min="5118" max="5118" width="76.85546875" style="66" customWidth="1"/>
    <col min="5119" max="5128" width="0" style="66" hidden="1" customWidth="1"/>
    <col min="5129" max="5130" width="16.85546875" style="66" customWidth="1"/>
    <col min="5131" max="5134" width="15.5703125" style="66" customWidth="1"/>
    <col min="5135" max="5135" width="16.28515625" style="66" customWidth="1"/>
    <col min="5136" max="5136" width="16.140625" style="66" customWidth="1"/>
    <col min="5137" max="5370" width="9.140625" style="66" customWidth="1"/>
    <col min="5371" max="5373" width="71.28515625" style="66"/>
    <col min="5374" max="5374" width="76.85546875" style="66" customWidth="1"/>
    <col min="5375" max="5384" width="0" style="66" hidden="1" customWidth="1"/>
    <col min="5385" max="5386" width="16.85546875" style="66" customWidth="1"/>
    <col min="5387" max="5390" width="15.5703125" style="66" customWidth="1"/>
    <col min="5391" max="5391" width="16.28515625" style="66" customWidth="1"/>
    <col min="5392" max="5392" width="16.140625" style="66" customWidth="1"/>
    <col min="5393" max="5626" width="9.140625" style="66" customWidth="1"/>
    <col min="5627" max="5629" width="71.28515625" style="66"/>
    <col min="5630" max="5630" width="76.85546875" style="66" customWidth="1"/>
    <col min="5631" max="5640" width="0" style="66" hidden="1" customWidth="1"/>
    <col min="5641" max="5642" width="16.85546875" style="66" customWidth="1"/>
    <col min="5643" max="5646" width="15.5703125" style="66" customWidth="1"/>
    <col min="5647" max="5647" width="16.28515625" style="66" customWidth="1"/>
    <col min="5648" max="5648" width="16.140625" style="66" customWidth="1"/>
    <col min="5649" max="5882" width="9.140625" style="66" customWidth="1"/>
    <col min="5883" max="5885" width="71.28515625" style="66"/>
    <col min="5886" max="5886" width="76.85546875" style="66" customWidth="1"/>
    <col min="5887" max="5896" width="0" style="66" hidden="1" customWidth="1"/>
    <col min="5897" max="5898" width="16.85546875" style="66" customWidth="1"/>
    <col min="5899" max="5902" width="15.5703125" style="66" customWidth="1"/>
    <col min="5903" max="5903" width="16.28515625" style="66" customWidth="1"/>
    <col min="5904" max="5904" width="16.140625" style="66" customWidth="1"/>
    <col min="5905" max="6138" width="9.140625" style="66" customWidth="1"/>
    <col min="6139" max="6141" width="71.28515625" style="66"/>
    <col min="6142" max="6142" width="76.85546875" style="66" customWidth="1"/>
    <col min="6143" max="6152" width="0" style="66" hidden="1" customWidth="1"/>
    <col min="6153" max="6154" width="16.85546875" style="66" customWidth="1"/>
    <col min="6155" max="6158" width="15.5703125" style="66" customWidth="1"/>
    <col min="6159" max="6159" width="16.28515625" style="66" customWidth="1"/>
    <col min="6160" max="6160" width="16.140625" style="66" customWidth="1"/>
    <col min="6161" max="6394" width="9.140625" style="66" customWidth="1"/>
    <col min="6395" max="6397" width="71.28515625" style="66"/>
    <col min="6398" max="6398" width="76.85546875" style="66" customWidth="1"/>
    <col min="6399" max="6408" width="0" style="66" hidden="1" customWidth="1"/>
    <col min="6409" max="6410" width="16.85546875" style="66" customWidth="1"/>
    <col min="6411" max="6414" width="15.5703125" style="66" customWidth="1"/>
    <col min="6415" max="6415" width="16.28515625" style="66" customWidth="1"/>
    <col min="6416" max="6416" width="16.140625" style="66" customWidth="1"/>
    <col min="6417" max="6650" width="9.140625" style="66" customWidth="1"/>
    <col min="6651" max="6653" width="71.28515625" style="66"/>
    <col min="6654" max="6654" width="76.85546875" style="66" customWidth="1"/>
    <col min="6655" max="6664" width="0" style="66" hidden="1" customWidth="1"/>
    <col min="6665" max="6666" width="16.85546875" style="66" customWidth="1"/>
    <col min="6667" max="6670" width="15.5703125" style="66" customWidth="1"/>
    <col min="6671" max="6671" width="16.28515625" style="66" customWidth="1"/>
    <col min="6672" max="6672" width="16.140625" style="66" customWidth="1"/>
    <col min="6673" max="6906" width="9.140625" style="66" customWidth="1"/>
    <col min="6907" max="6909" width="71.28515625" style="66"/>
    <col min="6910" max="6910" width="76.85546875" style="66" customWidth="1"/>
    <col min="6911" max="6920" width="0" style="66" hidden="1" customWidth="1"/>
    <col min="6921" max="6922" width="16.85546875" style="66" customWidth="1"/>
    <col min="6923" max="6926" width="15.5703125" style="66" customWidth="1"/>
    <col min="6927" max="6927" width="16.28515625" style="66" customWidth="1"/>
    <col min="6928" max="6928" width="16.140625" style="66" customWidth="1"/>
    <col min="6929" max="7162" width="9.140625" style="66" customWidth="1"/>
    <col min="7163" max="7165" width="71.28515625" style="66"/>
    <col min="7166" max="7166" width="76.85546875" style="66" customWidth="1"/>
    <col min="7167" max="7176" width="0" style="66" hidden="1" customWidth="1"/>
    <col min="7177" max="7178" width="16.85546875" style="66" customWidth="1"/>
    <col min="7179" max="7182" width="15.5703125" style="66" customWidth="1"/>
    <col min="7183" max="7183" width="16.28515625" style="66" customWidth="1"/>
    <col min="7184" max="7184" width="16.140625" style="66" customWidth="1"/>
    <col min="7185" max="7418" width="9.140625" style="66" customWidth="1"/>
    <col min="7419" max="7421" width="71.28515625" style="66"/>
    <col min="7422" max="7422" width="76.85546875" style="66" customWidth="1"/>
    <col min="7423" max="7432" width="0" style="66" hidden="1" customWidth="1"/>
    <col min="7433" max="7434" width="16.85546875" style="66" customWidth="1"/>
    <col min="7435" max="7438" width="15.5703125" style="66" customWidth="1"/>
    <col min="7439" max="7439" width="16.28515625" style="66" customWidth="1"/>
    <col min="7440" max="7440" width="16.140625" style="66" customWidth="1"/>
    <col min="7441" max="7674" width="9.140625" style="66" customWidth="1"/>
    <col min="7675" max="7677" width="71.28515625" style="66"/>
    <col min="7678" max="7678" width="76.85546875" style="66" customWidth="1"/>
    <col min="7679" max="7688" width="0" style="66" hidden="1" customWidth="1"/>
    <col min="7689" max="7690" width="16.85546875" style="66" customWidth="1"/>
    <col min="7691" max="7694" width="15.5703125" style="66" customWidth="1"/>
    <col min="7695" max="7695" width="16.28515625" style="66" customWidth="1"/>
    <col min="7696" max="7696" width="16.140625" style="66" customWidth="1"/>
    <col min="7697" max="7930" width="9.140625" style="66" customWidth="1"/>
    <col min="7931" max="7933" width="71.28515625" style="66"/>
    <col min="7934" max="7934" width="76.85546875" style="66" customWidth="1"/>
    <col min="7935" max="7944" width="0" style="66" hidden="1" customWidth="1"/>
    <col min="7945" max="7946" width="16.85546875" style="66" customWidth="1"/>
    <col min="7947" max="7950" width="15.5703125" style="66" customWidth="1"/>
    <col min="7951" max="7951" width="16.28515625" style="66" customWidth="1"/>
    <col min="7952" max="7952" width="16.140625" style="66" customWidth="1"/>
    <col min="7953" max="8186" width="9.140625" style="66" customWidth="1"/>
    <col min="8187" max="8189" width="71.28515625" style="66"/>
    <col min="8190" max="8190" width="76.85546875" style="66" customWidth="1"/>
    <col min="8191" max="8200" width="0" style="66" hidden="1" customWidth="1"/>
    <col min="8201" max="8202" width="16.85546875" style="66" customWidth="1"/>
    <col min="8203" max="8206" width="15.5703125" style="66" customWidth="1"/>
    <col min="8207" max="8207" width="16.28515625" style="66" customWidth="1"/>
    <col min="8208" max="8208" width="16.140625" style="66" customWidth="1"/>
    <col min="8209" max="8442" width="9.140625" style="66" customWidth="1"/>
    <col min="8443" max="8445" width="71.28515625" style="66"/>
    <col min="8446" max="8446" width="76.85546875" style="66" customWidth="1"/>
    <col min="8447" max="8456" width="0" style="66" hidden="1" customWidth="1"/>
    <col min="8457" max="8458" width="16.85546875" style="66" customWidth="1"/>
    <col min="8459" max="8462" width="15.5703125" style="66" customWidth="1"/>
    <col min="8463" max="8463" width="16.28515625" style="66" customWidth="1"/>
    <col min="8464" max="8464" width="16.140625" style="66" customWidth="1"/>
    <col min="8465" max="8698" width="9.140625" style="66" customWidth="1"/>
    <col min="8699" max="8701" width="71.28515625" style="66"/>
    <col min="8702" max="8702" width="76.85546875" style="66" customWidth="1"/>
    <col min="8703" max="8712" width="0" style="66" hidden="1" customWidth="1"/>
    <col min="8713" max="8714" width="16.85546875" style="66" customWidth="1"/>
    <col min="8715" max="8718" width="15.5703125" style="66" customWidth="1"/>
    <col min="8719" max="8719" width="16.28515625" style="66" customWidth="1"/>
    <col min="8720" max="8720" width="16.140625" style="66" customWidth="1"/>
    <col min="8721" max="8954" width="9.140625" style="66" customWidth="1"/>
    <col min="8955" max="8957" width="71.28515625" style="66"/>
    <col min="8958" max="8958" width="76.85546875" style="66" customWidth="1"/>
    <col min="8959" max="8968" width="0" style="66" hidden="1" customWidth="1"/>
    <col min="8969" max="8970" width="16.85546875" style="66" customWidth="1"/>
    <col min="8971" max="8974" width="15.5703125" style="66" customWidth="1"/>
    <col min="8975" max="8975" width="16.28515625" style="66" customWidth="1"/>
    <col min="8976" max="8976" width="16.140625" style="66" customWidth="1"/>
    <col min="8977" max="9210" width="9.140625" style="66" customWidth="1"/>
    <col min="9211" max="9213" width="71.28515625" style="66"/>
    <col min="9214" max="9214" width="76.85546875" style="66" customWidth="1"/>
    <col min="9215" max="9224" width="0" style="66" hidden="1" customWidth="1"/>
    <col min="9225" max="9226" width="16.85546875" style="66" customWidth="1"/>
    <col min="9227" max="9230" width="15.5703125" style="66" customWidth="1"/>
    <col min="9231" max="9231" width="16.28515625" style="66" customWidth="1"/>
    <col min="9232" max="9232" width="16.140625" style="66" customWidth="1"/>
    <col min="9233" max="9466" width="9.140625" style="66" customWidth="1"/>
    <col min="9467" max="9469" width="71.28515625" style="66"/>
    <col min="9470" max="9470" width="76.85546875" style="66" customWidth="1"/>
    <col min="9471" max="9480" width="0" style="66" hidden="1" customWidth="1"/>
    <col min="9481" max="9482" width="16.85546875" style="66" customWidth="1"/>
    <col min="9483" max="9486" width="15.5703125" style="66" customWidth="1"/>
    <col min="9487" max="9487" width="16.28515625" style="66" customWidth="1"/>
    <col min="9488" max="9488" width="16.140625" style="66" customWidth="1"/>
    <col min="9489" max="9722" width="9.140625" style="66" customWidth="1"/>
    <col min="9723" max="9725" width="71.28515625" style="66"/>
    <col min="9726" max="9726" width="76.85546875" style="66" customWidth="1"/>
    <col min="9727" max="9736" width="0" style="66" hidden="1" customWidth="1"/>
    <col min="9737" max="9738" width="16.85546875" style="66" customWidth="1"/>
    <col min="9739" max="9742" width="15.5703125" style="66" customWidth="1"/>
    <col min="9743" max="9743" width="16.28515625" style="66" customWidth="1"/>
    <col min="9744" max="9744" width="16.140625" style="66" customWidth="1"/>
    <col min="9745" max="9978" width="9.140625" style="66" customWidth="1"/>
    <col min="9979" max="9981" width="71.28515625" style="66"/>
    <col min="9982" max="9982" width="76.85546875" style="66" customWidth="1"/>
    <col min="9983" max="9992" width="0" style="66" hidden="1" customWidth="1"/>
    <col min="9993" max="9994" width="16.85546875" style="66" customWidth="1"/>
    <col min="9995" max="9998" width="15.5703125" style="66" customWidth="1"/>
    <col min="9999" max="9999" width="16.28515625" style="66" customWidth="1"/>
    <col min="10000" max="10000" width="16.140625" style="66" customWidth="1"/>
    <col min="10001" max="10234" width="9.140625" style="66" customWidth="1"/>
    <col min="10235" max="10237" width="71.28515625" style="66"/>
    <col min="10238" max="10238" width="76.85546875" style="66" customWidth="1"/>
    <col min="10239" max="10248" width="0" style="66" hidden="1" customWidth="1"/>
    <col min="10249" max="10250" width="16.85546875" style="66" customWidth="1"/>
    <col min="10251" max="10254" width="15.5703125" style="66" customWidth="1"/>
    <col min="10255" max="10255" width="16.28515625" style="66" customWidth="1"/>
    <col min="10256" max="10256" width="16.140625" style="66" customWidth="1"/>
    <col min="10257" max="10490" width="9.140625" style="66" customWidth="1"/>
    <col min="10491" max="10493" width="71.28515625" style="66"/>
    <col min="10494" max="10494" width="76.85546875" style="66" customWidth="1"/>
    <col min="10495" max="10504" width="0" style="66" hidden="1" customWidth="1"/>
    <col min="10505" max="10506" width="16.85546875" style="66" customWidth="1"/>
    <col min="10507" max="10510" width="15.5703125" style="66" customWidth="1"/>
    <col min="10511" max="10511" width="16.28515625" style="66" customWidth="1"/>
    <col min="10512" max="10512" width="16.140625" style="66" customWidth="1"/>
    <col min="10513" max="10746" width="9.140625" style="66" customWidth="1"/>
    <col min="10747" max="10749" width="71.28515625" style="66"/>
    <col min="10750" max="10750" width="76.85546875" style="66" customWidth="1"/>
    <col min="10751" max="10760" width="0" style="66" hidden="1" customWidth="1"/>
    <col min="10761" max="10762" width="16.85546875" style="66" customWidth="1"/>
    <col min="10763" max="10766" width="15.5703125" style="66" customWidth="1"/>
    <col min="10767" max="10767" width="16.28515625" style="66" customWidth="1"/>
    <col min="10768" max="10768" width="16.140625" style="66" customWidth="1"/>
    <col min="10769" max="11002" width="9.140625" style="66" customWidth="1"/>
    <col min="11003" max="11005" width="71.28515625" style="66"/>
    <col min="11006" max="11006" width="76.85546875" style="66" customWidth="1"/>
    <col min="11007" max="11016" width="0" style="66" hidden="1" customWidth="1"/>
    <col min="11017" max="11018" width="16.85546875" style="66" customWidth="1"/>
    <col min="11019" max="11022" width="15.5703125" style="66" customWidth="1"/>
    <col min="11023" max="11023" width="16.28515625" style="66" customWidth="1"/>
    <col min="11024" max="11024" width="16.140625" style="66" customWidth="1"/>
    <col min="11025" max="11258" width="9.140625" style="66" customWidth="1"/>
    <col min="11259" max="11261" width="71.28515625" style="66"/>
    <col min="11262" max="11262" width="76.85546875" style="66" customWidth="1"/>
    <col min="11263" max="11272" width="0" style="66" hidden="1" customWidth="1"/>
    <col min="11273" max="11274" width="16.85546875" style="66" customWidth="1"/>
    <col min="11275" max="11278" width="15.5703125" style="66" customWidth="1"/>
    <col min="11279" max="11279" width="16.28515625" style="66" customWidth="1"/>
    <col min="11280" max="11280" width="16.140625" style="66" customWidth="1"/>
    <col min="11281" max="11514" width="9.140625" style="66" customWidth="1"/>
    <col min="11515" max="11517" width="71.28515625" style="66"/>
    <col min="11518" max="11518" width="76.85546875" style="66" customWidth="1"/>
    <col min="11519" max="11528" width="0" style="66" hidden="1" customWidth="1"/>
    <col min="11529" max="11530" width="16.85546875" style="66" customWidth="1"/>
    <col min="11531" max="11534" width="15.5703125" style="66" customWidth="1"/>
    <col min="11535" max="11535" width="16.28515625" style="66" customWidth="1"/>
    <col min="11536" max="11536" width="16.140625" style="66" customWidth="1"/>
    <col min="11537" max="11770" width="9.140625" style="66" customWidth="1"/>
    <col min="11771" max="11773" width="71.28515625" style="66"/>
    <col min="11774" max="11774" width="76.85546875" style="66" customWidth="1"/>
    <col min="11775" max="11784" width="0" style="66" hidden="1" customWidth="1"/>
    <col min="11785" max="11786" width="16.85546875" style="66" customWidth="1"/>
    <col min="11787" max="11790" width="15.5703125" style="66" customWidth="1"/>
    <col min="11791" max="11791" width="16.28515625" style="66" customWidth="1"/>
    <col min="11792" max="11792" width="16.140625" style="66" customWidth="1"/>
    <col min="11793" max="12026" width="9.140625" style="66" customWidth="1"/>
    <col min="12027" max="12029" width="71.28515625" style="66"/>
    <col min="12030" max="12030" width="76.85546875" style="66" customWidth="1"/>
    <col min="12031" max="12040" width="0" style="66" hidden="1" customWidth="1"/>
    <col min="12041" max="12042" width="16.85546875" style="66" customWidth="1"/>
    <col min="12043" max="12046" width="15.5703125" style="66" customWidth="1"/>
    <col min="12047" max="12047" width="16.28515625" style="66" customWidth="1"/>
    <col min="12048" max="12048" width="16.140625" style="66" customWidth="1"/>
    <col min="12049" max="12282" width="9.140625" style="66" customWidth="1"/>
    <col min="12283" max="12285" width="71.28515625" style="66"/>
    <col min="12286" max="12286" width="76.85546875" style="66" customWidth="1"/>
    <col min="12287" max="12296" width="0" style="66" hidden="1" customWidth="1"/>
    <col min="12297" max="12298" width="16.85546875" style="66" customWidth="1"/>
    <col min="12299" max="12302" width="15.5703125" style="66" customWidth="1"/>
    <col min="12303" max="12303" width="16.28515625" style="66" customWidth="1"/>
    <col min="12304" max="12304" width="16.140625" style="66" customWidth="1"/>
    <col min="12305" max="12538" width="9.140625" style="66" customWidth="1"/>
    <col min="12539" max="12541" width="71.28515625" style="66"/>
    <col min="12542" max="12542" width="76.85546875" style="66" customWidth="1"/>
    <col min="12543" max="12552" width="0" style="66" hidden="1" customWidth="1"/>
    <col min="12553" max="12554" width="16.85546875" style="66" customWidth="1"/>
    <col min="12555" max="12558" width="15.5703125" style="66" customWidth="1"/>
    <col min="12559" max="12559" width="16.28515625" style="66" customWidth="1"/>
    <col min="12560" max="12560" width="16.140625" style="66" customWidth="1"/>
    <col min="12561" max="12794" width="9.140625" style="66" customWidth="1"/>
    <col min="12795" max="12797" width="71.28515625" style="66"/>
    <col min="12798" max="12798" width="76.85546875" style="66" customWidth="1"/>
    <col min="12799" max="12808" width="0" style="66" hidden="1" customWidth="1"/>
    <col min="12809" max="12810" width="16.85546875" style="66" customWidth="1"/>
    <col min="12811" max="12814" width="15.5703125" style="66" customWidth="1"/>
    <col min="12815" max="12815" width="16.28515625" style="66" customWidth="1"/>
    <col min="12816" max="12816" width="16.140625" style="66" customWidth="1"/>
    <col min="12817" max="13050" width="9.140625" style="66" customWidth="1"/>
    <col min="13051" max="13053" width="71.28515625" style="66"/>
    <col min="13054" max="13054" width="76.85546875" style="66" customWidth="1"/>
    <col min="13055" max="13064" width="0" style="66" hidden="1" customWidth="1"/>
    <col min="13065" max="13066" width="16.85546875" style="66" customWidth="1"/>
    <col min="13067" max="13070" width="15.5703125" style="66" customWidth="1"/>
    <col min="13071" max="13071" width="16.28515625" style="66" customWidth="1"/>
    <col min="13072" max="13072" width="16.140625" style="66" customWidth="1"/>
    <col min="13073" max="13306" width="9.140625" style="66" customWidth="1"/>
    <col min="13307" max="13309" width="71.28515625" style="66"/>
    <col min="13310" max="13310" width="76.85546875" style="66" customWidth="1"/>
    <col min="13311" max="13320" width="0" style="66" hidden="1" customWidth="1"/>
    <col min="13321" max="13322" width="16.85546875" style="66" customWidth="1"/>
    <col min="13323" max="13326" width="15.5703125" style="66" customWidth="1"/>
    <col min="13327" max="13327" width="16.28515625" style="66" customWidth="1"/>
    <col min="13328" max="13328" width="16.140625" style="66" customWidth="1"/>
    <col min="13329" max="13562" width="9.140625" style="66" customWidth="1"/>
    <col min="13563" max="13565" width="71.28515625" style="66"/>
    <col min="13566" max="13566" width="76.85546875" style="66" customWidth="1"/>
    <col min="13567" max="13576" width="0" style="66" hidden="1" customWidth="1"/>
    <col min="13577" max="13578" width="16.85546875" style="66" customWidth="1"/>
    <col min="13579" max="13582" width="15.5703125" style="66" customWidth="1"/>
    <col min="13583" max="13583" width="16.28515625" style="66" customWidth="1"/>
    <col min="13584" max="13584" width="16.140625" style="66" customWidth="1"/>
    <col min="13585" max="13818" width="9.140625" style="66" customWidth="1"/>
    <col min="13819" max="13821" width="71.28515625" style="66"/>
    <col min="13822" max="13822" width="76.85546875" style="66" customWidth="1"/>
    <col min="13823" max="13832" width="0" style="66" hidden="1" customWidth="1"/>
    <col min="13833" max="13834" width="16.85546875" style="66" customWidth="1"/>
    <col min="13835" max="13838" width="15.5703125" style="66" customWidth="1"/>
    <col min="13839" max="13839" width="16.28515625" style="66" customWidth="1"/>
    <col min="13840" max="13840" width="16.140625" style="66" customWidth="1"/>
    <col min="13841" max="14074" width="9.140625" style="66" customWidth="1"/>
    <col min="14075" max="14077" width="71.28515625" style="66"/>
    <col min="14078" max="14078" width="76.85546875" style="66" customWidth="1"/>
    <col min="14079" max="14088" width="0" style="66" hidden="1" customWidth="1"/>
    <col min="14089" max="14090" width="16.85546875" style="66" customWidth="1"/>
    <col min="14091" max="14094" width="15.5703125" style="66" customWidth="1"/>
    <col min="14095" max="14095" width="16.28515625" style="66" customWidth="1"/>
    <col min="14096" max="14096" width="16.140625" style="66" customWidth="1"/>
    <col min="14097" max="14330" width="9.140625" style="66" customWidth="1"/>
    <col min="14331" max="14333" width="71.28515625" style="66"/>
    <col min="14334" max="14334" width="76.85546875" style="66" customWidth="1"/>
    <col min="14335" max="14344" width="0" style="66" hidden="1" customWidth="1"/>
    <col min="14345" max="14346" width="16.85546875" style="66" customWidth="1"/>
    <col min="14347" max="14350" width="15.5703125" style="66" customWidth="1"/>
    <col min="14351" max="14351" width="16.28515625" style="66" customWidth="1"/>
    <col min="14352" max="14352" width="16.140625" style="66" customWidth="1"/>
    <col min="14353" max="14586" width="9.140625" style="66" customWidth="1"/>
    <col min="14587" max="14589" width="71.28515625" style="66"/>
    <col min="14590" max="14590" width="76.85546875" style="66" customWidth="1"/>
    <col min="14591" max="14600" width="0" style="66" hidden="1" customWidth="1"/>
    <col min="14601" max="14602" width="16.85546875" style="66" customWidth="1"/>
    <col min="14603" max="14606" width="15.5703125" style="66" customWidth="1"/>
    <col min="14607" max="14607" width="16.28515625" style="66" customWidth="1"/>
    <col min="14608" max="14608" width="16.140625" style="66" customWidth="1"/>
    <col min="14609" max="14842" width="9.140625" style="66" customWidth="1"/>
    <col min="14843" max="14845" width="71.28515625" style="66"/>
    <col min="14846" max="14846" width="76.85546875" style="66" customWidth="1"/>
    <col min="14847" max="14856" width="0" style="66" hidden="1" customWidth="1"/>
    <col min="14857" max="14858" width="16.85546875" style="66" customWidth="1"/>
    <col min="14859" max="14862" width="15.5703125" style="66" customWidth="1"/>
    <col min="14863" max="14863" width="16.28515625" style="66" customWidth="1"/>
    <col min="14864" max="14864" width="16.140625" style="66" customWidth="1"/>
    <col min="14865" max="15098" width="9.140625" style="66" customWidth="1"/>
    <col min="15099" max="15101" width="71.28515625" style="66"/>
    <col min="15102" max="15102" width="76.85546875" style="66" customWidth="1"/>
    <col min="15103" max="15112" width="0" style="66" hidden="1" customWidth="1"/>
    <col min="15113" max="15114" width="16.85546875" style="66" customWidth="1"/>
    <col min="15115" max="15118" width="15.5703125" style="66" customWidth="1"/>
    <col min="15119" max="15119" width="16.28515625" style="66" customWidth="1"/>
    <col min="15120" max="15120" width="16.140625" style="66" customWidth="1"/>
    <col min="15121" max="15354" width="9.140625" style="66" customWidth="1"/>
    <col min="15355" max="15357" width="71.28515625" style="66"/>
    <col min="15358" max="15358" width="76.85546875" style="66" customWidth="1"/>
    <col min="15359" max="15368" width="0" style="66" hidden="1" customWidth="1"/>
    <col min="15369" max="15370" width="16.85546875" style="66" customWidth="1"/>
    <col min="15371" max="15374" width="15.5703125" style="66" customWidth="1"/>
    <col min="15375" max="15375" width="16.28515625" style="66" customWidth="1"/>
    <col min="15376" max="15376" width="16.140625" style="66" customWidth="1"/>
    <col min="15377" max="15610" width="9.140625" style="66" customWidth="1"/>
    <col min="15611" max="15613" width="71.28515625" style="66"/>
    <col min="15614" max="15614" width="76.85546875" style="66" customWidth="1"/>
    <col min="15615" max="15624" width="0" style="66" hidden="1" customWidth="1"/>
    <col min="15625" max="15626" width="16.85546875" style="66" customWidth="1"/>
    <col min="15627" max="15630" width="15.5703125" style="66" customWidth="1"/>
    <col min="15631" max="15631" width="16.28515625" style="66" customWidth="1"/>
    <col min="15632" max="15632" width="16.140625" style="66" customWidth="1"/>
    <col min="15633" max="15866" width="9.140625" style="66" customWidth="1"/>
    <col min="15867" max="15869" width="71.28515625" style="66"/>
    <col min="15870" max="15870" width="76.85546875" style="66" customWidth="1"/>
    <col min="15871" max="15880" width="0" style="66" hidden="1" customWidth="1"/>
    <col min="15881" max="15882" width="16.85546875" style="66" customWidth="1"/>
    <col min="15883" max="15886" width="15.5703125" style="66" customWidth="1"/>
    <col min="15887" max="15887" width="16.28515625" style="66" customWidth="1"/>
    <col min="15888" max="15888" width="16.140625" style="66" customWidth="1"/>
    <col min="15889" max="16122" width="9.140625" style="66" customWidth="1"/>
    <col min="16123" max="16125" width="71.28515625" style="66"/>
    <col min="16126" max="16126" width="76.85546875" style="66" customWidth="1"/>
    <col min="16127" max="16136" width="0" style="66" hidden="1" customWidth="1"/>
    <col min="16137" max="16138" width="16.85546875" style="66" customWidth="1"/>
    <col min="16139" max="16142" width="15.5703125" style="66" customWidth="1"/>
    <col min="16143" max="16143" width="16.28515625" style="66" customWidth="1"/>
    <col min="16144" max="16144" width="16.140625" style="66" customWidth="1"/>
    <col min="16145" max="16378" width="9.140625" style="66" customWidth="1"/>
    <col min="16379" max="16384" width="71.28515625" style="66"/>
  </cols>
  <sheetData>
    <row r="1" spans="1:253" ht="15.75" x14ac:dyDescent="0.25">
      <c r="A1" s="262" t="s">
        <v>537</v>
      </c>
    </row>
    <row r="2" spans="1:253" s="263" customFormat="1" ht="15.75" x14ac:dyDescent="0.25">
      <c r="A2" s="61" t="s">
        <v>574</v>
      </c>
    </row>
    <row r="3" spans="1:253" x14ac:dyDescent="0.2">
      <c r="A3" s="67" t="s">
        <v>123</v>
      </c>
      <c r="K3" s="45"/>
    </row>
    <row r="4" spans="1:253" x14ac:dyDescent="0.2">
      <c r="K4" s="45"/>
      <c r="L4" s="45"/>
      <c r="M4" s="45"/>
      <c r="O4" s="45"/>
      <c r="Q4" s="45"/>
    </row>
    <row r="5" spans="1:253" x14ac:dyDescent="0.2">
      <c r="K5" s="45"/>
    </row>
    <row r="6" spans="1:253" ht="15" x14ac:dyDescent="0.25">
      <c r="A6" s="467"/>
      <c r="B6" s="655" t="s">
        <v>124</v>
      </c>
      <c r="C6" s="669"/>
      <c r="D6" s="655" t="s">
        <v>125</v>
      </c>
      <c r="E6" s="670"/>
      <c r="F6" s="669"/>
      <c r="G6" s="655" t="s">
        <v>126</v>
      </c>
      <c r="H6" s="669"/>
      <c r="I6" s="655" t="s">
        <v>127</v>
      </c>
      <c r="J6" s="669"/>
      <c r="K6" s="655" t="s">
        <v>128</v>
      </c>
      <c r="L6" s="669"/>
      <c r="M6" s="655" t="s">
        <v>129</v>
      </c>
      <c r="N6" s="669"/>
      <c r="O6" s="655" t="s">
        <v>204</v>
      </c>
      <c r="P6" s="656"/>
      <c r="Q6" s="655" t="s">
        <v>357</v>
      </c>
      <c r="R6" s="656"/>
      <c r="S6" s="655" t="s">
        <v>539</v>
      </c>
      <c r="T6" s="669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</row>
    <row r="7" spans="1:253" ht="15" customHeight="1" x14ac:dyDescent="0.25">
      <c r="A7" s="468"/>
      <c r="B7" s="657" t="s">
        <v>130</v>
      </c>
      <c r="C7" s="673" t="s">
        <v>131</v>
      </c>
      <c r="D7" s="657" t="s">
        <v>130</v>
      </c>
      <c r="E7" s="659" t="s">
        <v>131</v>
      </c>
      <c r="F7" s="671" t="s">
        <v>132</v>
      </c>
      <c r="G7" s="657" t="s">
        <v>130</v>
      </c>
      <c r="H7" s="673" t="s">
        <v>131</v>
      </c>
      <c r="I7" s="657" t="s">
        <v>133</v>
      </c>
      <c r="J7" s="673" t="s">
        <v>134</v>
      </c>
      <c r="K7" s="657" t="s">
        <v>135</v>
      </c>
      <c r="L7" s="673" t="s">
        <v>136</v>
      </c>
      <c r="M7" s="657" t="s">
        <v>205</v>
      </c>
      <c r="N7" s="673" t="s">
        <v>206</v>
      </c>
      <c r="O7" s="657" t="s">
        <v>133</v>
      </c>
      <c r="P7" s="659" t="s">
        <v>540</v>
      </c>
      <c r="Q7" s="657" t="s">
        <v>133</v>
      </c>
      <c r="R7" s="659" t="s">
        <v>540</v>
      </c>
      <c r="S7" s="657" t="s">
        <v>133</v>
      </c>
      <c r="T7" s="659" t="s">
        <v>540</v>
      </c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</row>
    <row r="8" spans="1:253" ht="45.75" customHeight="1" thickBot="1" x14ac:dyDescent="0.3">
      <c r="A8" s="468"/>
      <c r="B8" s="658"/>
      <c r="C8" s="674"/>
      <c r="D8" s="658"/>
      <c r="E8" s="660"/>
      <c r="F8" s="672" t="s">
        <v>132</v>
      </c>
      <c r="G8" s="658"/>
      <c r="H8" s="674"/>
      <c r="I8" s="658"/>
      <c r="J8" s="674"/>
      <c r="K8" s="658"/>
      <c r="L8" s="674"/>
      <c r="M8" s="658"/>
      <c r="N8" s="674"/>
      <c r="O8" s="658"/>
      <c r="P8" s="660"/>
      <c r="Q8" s="658"/>
      <c r="R8" s="660"/>
      <c r="S8" s="658"/>
      <c r="T8" s="66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</row>
    <row r="9" spans="1:253" ht="15.75" customHeight="1" thickBot="1" x14ac:dyDescent="0.3">
      <c r="A9" s="469" t="s">
        <v>34</v>
      </c>
      <c r="B9" s="195">
        <v>121038946</v>
      </c>
      <c r="C9" s="198">
        <v>127086415</v>
      </c>
      <c r="D9" s="195">
        <v>122790910</v>
      </c>
      <c r="E9" s="196">
        <v>137851240</v>
      </c>
      <c r="F9" s="197">
        <v>-2445336</v>
      </c>
      <c r="G9" s="195">
        <v>122659880</v>
      </c>
      <c r="H9" s="198">
        <v>140411693</v>
      </c>
      <c r="I9" s="199">
        <v>124993681.23600002</v>
      </c>
      <c r="J9" s="200">
        <v>137301155.90300003</v>
      </c>
      <c r="K9" s="195">
        <v>128946695</v>
      </c>
      <c r="L9" s="198">
        <v>136044520</v>
      </c>
      <c r="M9" s="195">
        <v>134339903.28200001</v>
      </c>
      <c r="N9" s="201">
        <v>142368844.86700001</v>
      </c>
      <c r="O9" s="195">
        <v>147870768.65400001</v>
      </c>
      <c r="P9" s="201">
        <v>156425862.16800001</v>
      </c>
      <c r="Q9" s="195">
        <v>168638679.75</v>
      </c>
      <c r="R9" s="201">
        <v>175741709.90799999</v>
      </c>
      <c r="S9" s="470">
        <f>S10+S13+S14+S20+S21+S22+S25</f>
        <v>195700679.62000003</v>
      </c>
      <c r="T9" s="198">
        <f>T10+T13+T14+T20+T21+T22+T25</f>
        <v>205759166.36399999</v>
      </c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pans="1:253" ht="15" x14ac:dyDescent="0.25">
      <c r="A10" s="471" t="s">
        <v>99</v>
      </c>
      <c r="B10" s="202">
        <v>22423938</v>
      </c>
      <c r="C10" s="205">
        <v>22423938</v>
      </c>
      <c r="D10" s="202">
        <v>21221802</v>
      </c>
      <c r="E10" s="203">
        <v>21221802</v>
      </c>
      <c r="F10" s="204">
        <v>-568000</v>
      </c>
      <c r="G10" s="202">
        <v>21803802</v>
      </c>
      <c r="H10" s="205">
        <v>21803802</v>
      </c>
      <c r="I10" s="206">
        <v>21770802</v>
      </c>
      <c r="J10" s="207">
        <v>21770802</v>
      </c>
      <c r="K10" s="202">
        <v>21491733.844999999</v>
      </c>
      <c r="L10" s="205">
        <v>21491733.844999999</v>
      </c>
      <c r="M10" s="202">
        <v>20377076.98</v>
      </c>
      <c r="N10" s="208">
        <v>20377076.98</v>
      </c>
      <c r="O10" s="202">
        <v>21527076.98</v>
      </c>
      <c r="P10" s="208">
        <v>21527077</v>
      </c>
      <c r="Q10" s="202">
        <v>24611676.98</v>
      </c>
      <c r="R10" s="208">
        <v>24611676.98</v>
      </c>
      <c r="S10" s="472">
        <v>26528676.98</v>
      </c>
      <c r="T10" s="205">
        <v>26528676.98</v>
      </c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</row>
    <row r="11" spans="1:253" ht="15" x14ac:dyDescent="0.25">
      <c r="A11" s="473" t="s">
        <v>137</v>
      </c>
      <c r="B11" s="398">
        <v>20160908</v>
      </c>
      <c r="C11" s="400">
        <v>20160908</v>
      </c>
      <c r="D11" s="398">
        <v>18858772</v>
      </c>
      <c r="E11" s="306">
        <v>18858772</v>
      </c>
      <c r="F11" s="308"/>
      <c r="G11" s="398">
        <v>19808772</v>
      </c>
      <c r="H11" s="400">
        <v>19808772</v>
      </c>
      <c r="I11" s="401">
        <v>19907272</v>
      </c>
      <c r="J11" s="402">
        <v>19907272</v>
      </c>
      <c r="K11" s="398">
        <v>19228203.848000001</v>
      </c>
      <c r="L11" s="400">
        <v>19228203.848000001</v>
      </c>
      <c r="M11" s="394">
        <f>M10-M12</f>
        <v>18801082.232000001</v>
      </c>
      <c r="N11" s="396">
        <f>M11</f>
        <v>18801082.232000001</v>
      </c>
      <c r="O11" s="394">
        <f>O10-O12</f>
        <v>20081082.232000001</v>
      </c>
      <c r="P11" s="396">
        <f>O11</f>
        <v>20081082.232000001</v>
      </c>
      <c r="Q11" s="394">
        <v>22865682.232000001</v>
      </c>
      <c r="R11" s="396">
        <v>22865682.232000001</v>
      </c>
      <c r="S11" s="474">
        <v>24282682.232000001</v>
      </c>
      <c r="T11" s="403">
        <v>24282682.232000001</v>
      </c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</row>
    <row r="12" spans="1:253" ht="15.75" thickBot="1" x14ac:dyDescent="0.3">
      <c r="A12" s="475" t="s">
        <v>138</v>
      </c>
      <c r="B12" s="398">
        <v>2263030</v>
      </c>
      <c r="C12" s="400">
        <v>2263030</v>
      </c>
      <c r="D12" s="398">
        <v>2363030</v>
      </c>
      <c r="E12" s="306">
        <v>2363030</v>
      </c>
      <c r="F12" s="308">
        <v>-568000</v>
      </c>
      <c r="G12" s="398">
        <v>1995030</v>
      </c>
      <c r="H12" s="400">
        <v>1995030</v>
      </c>
      <c r="I12" s="401">
        <v>1863530</v>
      </c>
      <c r="J12" s="402">
        <v>1863530</v>
      </c>
      <c r="K12" s="398">
        <v>2263530</v>
      </c>
      <c r="L12" s="400">
        <v>2263530</v>
      </c>
      <c r="M12" s="394">
        <v>1575994.7479999999</v>
      </c>
      <c r="N12" s="396">
        <f>M12</f>
        <v>1575994.7479999999</v>
      </c>
      <c r="O12" s="394">
        <v>1445994.7479999999</v>
      </c>
      <c r="P12" s="396">
        <f>O12</f>
        <v>1445994.7479999999</v>
      </c>
      <c r="Q12" s="394">
        <v>1745994.7479999999</v>
      </c>
      <c r="R12" s="396">
        <v>1745994.7479999999</v>
      </c>
      <c r="S12" s="474">
        <v>2245994.7480000001</v>
      </c>
      <c r="T12" s="403">
        <v>2245994.7480000001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</row>
    <row r="13" spans="1:253" ht="15.75" thickBot="1" x14ac:dyDescent="0.3">
      <c r="A13" s="476" t="s">
        <v>139</v>
      </c>
      <c r="B13" s="209">
        <v>10446996</v>
      </c>
      <c r="C13" s="212">
        <v>13446996</v>
      </c>
      <c r="D13" s="209">
        <v>10129052</v>
      </c>
      <c r="E13" s="210">
        <v>21055099</v>
      </c>
      <c r="F13" s="211"/>
      <c r="G13" s="209">
        <v>9779203</v>
      </c>
      <c r="H13" s="212">
        <v>21757254</v>
      </c>
      <c r="I13" s="213">
        <v>10532515.1</v>
      </c>
      <c r="J13" s="214">
        <v>16525561.1</v>
      </c>
      <c r="K13" s="209">
        <v>12166663.254999999</v>
      </c>
      <c r="L13" s="212">
        <v>17226663.254999999</v>
      </c>
      <c r="M13" s="209">
        <v>12347257.965</v>
      </c>
      <c r="N13" s="215">
        <v>15741257.965</v>
      </c>
      <c r="O13" s="209">
        <v>13948304.293</v>
      </c>
      <c r="P13" s="215">
        <v>20341205.909000002</v>
      </c>
      <c r="Q13" s="209">
        <v>14345112.585000001</v>
      </c>
      <c r="R13" s="215">
        <v>18751885.565000001</v>
      </c>
      <c r="S13" s="477">
        <v>14613874.459000001</v>
      </c>
      <c r="T13" s="212">
        <v>19734339.958999999</v>
      </c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</row>
    <row r="14" spans="1:253" ht="15" x14ac:dyDescent="0.25">
      <c r="A14" s="471" t="s">
        <v>101</v>
      </c>
      <c r="B14" s="202">
        <v>82832690</v>
      </c>
      <c r="C14" s="205">
        <v>82832690</v>
      </c>
      <c r="D14" s="202">
        <v>85520347</v>
      </c>
      <c r="E14" s="203">
        <v>85520347</v>
      </c>
      <c r="F14" s="204">
        <v>-1798000</v>
      </c>
      <c r="G14" s="202">
        <v>85232526</v>
      </c>
      <c r="H14" s="205">
        <v>85232526</v>
      </c>
      <c r="I14" s="206">
        <v>86773439.015000001</v>
      </c>
      <c r="J14" s="207">
        <v>86773439.015000001</v>
      </c>
      <c r="K14" s="202">
        <v>90334342.853</v>
      </c>
      <c r="L14" s="205">
        <v>90334342.853</v>
      </c>
      <c r="M14" s="202">
        <f>92590963.22+2341312.846</f>
        <v>94932276.066</v>
      </c>
      <c r="N14" s="208">
        <f>92590963.22+2341312.846</f>
        <v>94932276.066</v>
      </c>
      <c r="O14" s="202">
        <f>101127107.358+2518136.803</f>
        <v>103645244.161</v>
      </c>
      <c r="P14" s="208">
        <f>O14</f>
        <v>103645244.161</v>
      </c>
      <c r="Q14" s="202">
        <f>Q15+Q17+Q18+Q19</f>
        <v>120547128.31300001</v>
      </c>
      <c r="R14" s="208">
        <f>Q14</f>
        <v>120547128.31300001</v>
      </c>
      <c r="S14" s="472">
        <v>143723127.56200001</v>
      </c>
      <c r="T14" s="205">
        <v>143723127.56200001</v>
      </c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</row>
    <row r="15" spans="1:253" ht="15" x14ac:dyDescent="0.25">
      <c r="A15" s="478" t="s">
        <v>140</v>
      </c>
      <c r="B15" s="675">
        <v>76129445</v>
      </c>
      <c r="C15" s="677">
        <v>76129445</v>
      </c>
      <c r="D15" s="216">
        <v>64362070</v>
      </c>
      <c r="E15" s="217">
        <v>64362070</v>
      </c>
      <c r="F15" s="218">
        <v>-1371700</v>
      </c>
      <c r="G15" s="216">
        <v>63583735</v>
      </c>
      <c r="H15" s="219">
        <v>63583735</v>
      </c>
      <c r="I15" s="665">
        <v>79470786</v>
      </c>
      <c r="J15" s="667">
        <v>79470786</v>
      </c>
      <c r="K15" s="675">
        <v>82394970.853</v>
      </c>
      <c r="L15" s="677">
        <v>82394970.853</v>
      </c>
      <c r="M15" s="661">
        <f>M30+M37</f>
        <v>86759034.568000004</v>
      </c>
      <c r="N15" s="663">
        <f>M15</f>
        <v>86759034.568000004</v>
      </c>
      <c r="O15" s="661">
        <f>O30+O37</f>
        <v>94406513.217999995</v>
      </c>
      <c r="P15" s="663">
        <f>O15</f>
        <v>94406513.217999995</v>
      </c>
      <c r="Q15" s="661">
        <f>110303142.068-2153517.639+2719277.47-325042.976</f>
        <v>110543858.92300001</v>
      </c>
      <c r="R15" s="663">
        <f>Q15</f>
        <v>110543858.92300001</v>
      </c>
      <c r="S15" s="683">
        <v>133055700.956</v>
      </c>
      <c r="T15" s="681">
        <v>133055701.956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</row>
    <row r="16" spans="1:253" ht="15" x14ac:dyDescent="0.25">
      <c r="A16" s="479" t="s">
        <v>141</v>
      </c>
      <c r="B16" s="676"/>
      <c r="C16" s="678"/>
      <c r="D16" s="399">
        <v>14852174</v>
      </c>
      <c r="E16" s="307">
        <v>14852174</v>
      </c>
      <c r="F16" s="309">
        <v>-317701</v>
      </c>
      <c r="G16" s="398">
        <v>14534473</v>
      </c>
      <c r="H16" s="400">
        <v>14534473</v>
      </c>
      <c r="I16" s="666"/>
      <c r="J16" s="668"/>
      <c r="K16" s="676"/>
      <c r="L16" s="678">
        <v>0</v>
      </c>
      <c r="M16" s="662"/>
      <c r="N16" s="664"/>
      <c r="O16" s="662"/>
      <c r="P16" s="664"/>
      <c r="Q16" s="662"/>
      <c r="R16" s="664"/>
      <c r="S16" s="684"/>
      <c r="T16" s="682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</row>
    <row r="17" spans="1:253" ht="15" x14ac:dyDescent="0.25">
      <c r="A17" s="473" t="s">
        <v>142</v>
      </c>
      <c r="B17" s="398">
        <v>1461759</v>
      </c>
      <c r="C17" s="400">
        <v>1461759</v>
      </c>
      <c r="D17" s="398">
        <v>1027894</v>
      </c>
      <c r="E17" s="306">
        <v>1027894</v>
      </c>
      <c r="F17" s="308"/>
      <c r="G17" s="398">
        <v>1894708</v>
      </c>
      <c r="H17" s="400">
        <v>1894708</v>
      </c>
      <c r="I17" s="401">
        <v>1886463.0150000006</v>
      </c>
      <c r="J17" s="402">
        <v>1886463</v>
      </c>
      <c r="K17" s="398">
        <v>1984408</v>
      </c>
      <c r="L17" s="400">
        <v>1984408</v>
      </c>
      <c r="M17" s="394">
        <f>M32+M39</f>
        <v>2011525.429</v>
      </c>
      <c r="N17" s="396">
        <f>M17</f>
        <v>2011525.429</v>
      </c>
      <c r="O17" s="394">
        <f>O32+O39</f>
        <v>2296816.9679999999</v>
      </c>
      <c r="P17" s="396">
        <f>O17</f>
        <v>2296816.9679999999</v>
      </c>
      <c r="Q17" s="394">
        <f>2153517.639+325042.975</f>
        <v>2478560.6140000001</v>
      </c>
      <c r="R17" s="396">
        <v>2153517.639</v>
      </c>
      <c r="S17" s="474">
        <v>2348723.9580000001</v>
      </c>
      <c r="T17" s="403">
        <v>2348723.9580000001</v>
      </c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</row>
    <row r="18" spans="1:253" ht="15" x14ac:dyDescent="0.25">
      <c r="A18" s="473" t="s">
        <v>143</v>
      </c>
      <c r="B18" s="398">
        <v>4937486</v>
      </c>
      <c r="C18" s="400">
        <v>4937486</v>
      </c>
      <c r="D18" s="398">
        <v>5174209</v>
      </c>
      <c r="E18" s="306">
        <v>5174209</v>
      </c>
      <c r="F18" s="308">
        <v>-95599</v>
      </c>
      <c r="G18" s="398">
        <v>5128610</v>
      </c>
      <c r="H18" s="400">
        <v>5128610</v>
      </c>
      <c r="I18" s="401">
        <v>5210190</v>
      </c>
      <c r="J18" s="402">
        <v>5210190</v>
      </c>
      <c r="K18" s="398">
        <v>5563964</v>
      </c>
      <c r="L18" s="400">
        <v>5563964</v>
      </c>
      <c r="M18" s="394">
        <f>M33+M34</f>
        <v>5770716.0690000001</v>
      </c>
      <c r="N18" s="396">
        <f>M18</f>
        <v>5770716.0690000001</v>
      </c>
      <c r="O18" s="394">
        <f>O33+O34</f>
        <v>6230913.9739999995</v>
      </c>
      <c r="P18" s="396">
        <f>O18</f>
        <v>6230913.9739999995</v>
      </c>
      <c r="Q18" s="394">
        <f>5328597.527+1540165.121</f>
        <v>6868762.648</v>
      </c>
      <c r="R18" s="396">
        <v>6868762.648</v>
      </c>
      <c r="S18" s="474">
        <f>S33+S34</f>
        <v>7653702.648</v>
      </c>
      <c r="T18" s="403">
        <f>T33+T34</f>
        <v>7653702.648</v>
      </c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</row>
    <row r="19" spans="1:253" ht="15.75" thickBot="1" x14ac:dyDescent="0.3">
      <c r="A19" s="479" t="s">
        <v>144</v>
      </c>
      <c r="B19" s="398">
        <v>304000</v>
      </c>
      <c r="C19" s="400">
        <v>304000</v>
      </c>
      <c r="D19" s="398">
        <v>104000</v>
      </c>
      <c r="E19" s="306">
        <v>104000</v>
      </c>
      <c r="F19" s="308">
        <v>-13000</v>
      </c>
      <c r="G19" s="398">
        <v>91000</v>
      </c>
      <c r="H19" s="400">
        <v>91000</v>
      </c>
      <c r="I19" s="401">
        <v>206000</v>
      </c>
      <c r="J19" s="402">
        <v>206000</v>
      </c>
      <c r="K19" s="398">
        <v>391000</v>
      </c>
      <c r="L19" s="400">
        <v>391000</v>
      </c>
      <c r="M19" s="394">
        <f>M35+M40</f>
        <v>391000</v>
      </c>
      <c r="N19" s="396">
        <f>M19</f>
        <v>391000</v>
      </c>
      <c r="O19" s="394">
        <f>O35+O40</f>
        <v>711000</v>
      </c>
      <c r="P19" s="396">
        <f>O19</f>
        <v>711000</v>
      </c>
      <c r="Q19" s="394">
        <v>655946.12800000003</v>
      </c>
      <c r="R19" s="396">
        <v>655946.12800000003</v>
      </c>
      <c r="S19" s="474">
        <v>665000</v>
      </c>
      <c r="T19" s="403">
        <v>665000</v>
      </c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</row>
    <row r="20" spans="1:253" ht="15.75" thickBot="1" x14ac:dyDescent="0.3">
      <c r="A20" s="480" t="s">
        <v>102</v>
      </c>
      <c r="B20" s="209">
        <v>202150</v>
      </c>
      <c r="C20" s="212">
        <v>202150</v>
      </c>
      <c r="D20" s="209">
        <v>197573</v>
      </c>
      <c r="E20" s="210">
        <v>197573</v>
      </c>
      <c r="F20" s="211"/>
      <c r="G20" s="209">
        <v>206073</v>
      </c>
      <c r="H20" s="212">
        <v>206073</v>
      </c>
      <c r="I20" s="213">
        <v>206073</v>
      </c>
      <c r="J20" s="214">
        <v>206073</v>
      </c>
      <c r="K20" s="209">
        <v>206073</v>
      </c>
      <c r="L20" s="212">
        <v>206073</v>
      </c>
      <c r="M20" s="209">
        <v>236557.7</v>
      </c>
      <c r="N20" s="215">
        <v>215053</v>
      </c>
      <c r="O20" s="209">
        <v>231532.391</v>
      </c>
      <c r="P20" s="215">
        <f>O20</f>
        <v>231532.391</v>
      </c>
      <c r="Q20" s="209">
        <v>280782.391</v>
      </c>
      <c r="R20" s="215">
        <v>280782.391</v>
      </c>
      <c r="S20" s="477">
        <v>276266.93800000002</v>
      </c>
      <c r="T20" s="212">
        <v>276266.93800000002</v>
      </c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</row>
    <row r="21" spans="1:253" ht="15.75" thickBot="1" x14ac:dyDescent="0.3">
      <c r="A21" s="480" t="s">
        <v>103</v>
      </c>
      <c r="B21" s="209">
        <v>1899160</v>
      </c>
      <c r="C21" s="212">
        <v>1899160</v>
      </c>
      <c r="D21" s="209">
        <v>2982784</v>
      </c>
      <c r="E21" s="210">
        <v>2982784</v>
      </c>
      <c r="F21" s="211"/>
      <c r="G21" s="209">
        <v>2982784</v>
      </c>
      <c r="H21" s="212">
        <v>2982784</v>
      </c>
      <c r="I21" s="213">
        <v>2979541.3969999999</v>
      </c>
      <c r="J21" s="214">
        <v>2979541.3969999999</v>
      </c>
      <c r="K21" s="209">
        <v>2981136.34</v>
      </c>
      <c r="L21" s="212">
        <v>2981136.34</v>
      </c>
      <c r="M21" s="209">
        <v>3711488.0580000002</v>
      </c>
      <c r="N21" s="215">
        <v>3732992.7579999999</v>
      </c>
      <c r="O21" s="209">
        <v>5644729.2630000003</v>
      </c>
      <c r="P21" s="215">
        <f>O21</f>
        <v>5644729.2630000003</v>
      </c>
      <c r="Q21" s="209">
        <v>5449374.1809999999</v>
      </c>
      <c r="R21" s="215">
        <v>5449374.1809999999</v>
      </c>
      <c r="S21" s="477">
        <v>7000000</v>
      </c>
      <c r="T21" s="212">
        <v>7000000</v>
      </c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</row>
    <row r="22" spans="1:253" ht="15" x14ac:dyDescent="0.25">
      <c r="A22" s="481" t="s">
        <v>145</v>
      </c>
      <c r="B22" s="202">
        <v>1065501</v>
      </c>
      <c r="C22" s="205">
        <v>4112970</v>
      </c>
      <c r="D22" s="202">
        <v>1057985</v>
      </c>
      <c r="E22" s="203">
        <v>5192268</v>
      </c>
      <c r="F22" s="204"/>
      <c r="G22" s="202">
        <v>1055787</v>
      </c>
      <c r="H22" s="205">
        <v>6829549</v>
      </c>
      <c r="I22" s="206">
        <v>1155183.25</v>
      </c>
      <c r="J22" s="207">
        <v>7469611.9170000004</v>
      </c>
      <c r="K22" s="202">
        <v>150357.7910000002</v>
      </c>
      <c r="L22" s="205">
        <v>2188186.5150000001</v>
      </c>
      <c r="M22" s="202">
        <v>984215.40700000001</v>
      </c>
      <c r="N22" s="208">
        <v>5674219.9560000002</v>
      </c>
      <c r="O22" s="202">
        <v>974409.58600000001</v>
      </c>
      <c r="P22" s="208">
        <v>3136601.4840000002</v>
      </c>
      <c r="Q22" s="202"/>
      <c r="R22" s="208">
        <v>3899260.9309999999</v>
      </c>
      <c r="S22" s="472">
        <v>1319580.733</v>
      </c>
      <c r="T22" s="205">
        <v>6257601.977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</row>
    <row r="23" spans="1:253" ht="15" x14ac:dyDescent="0.25">
      <c r="A23" s="482" t="s">
        <v>137</v>
      </c>
      <c r="B23" s="351"/>
      <c r="C23" s="355"/>
      <c r="D23" s="351"/>
      <c r="E23" s="356"/>
      <c r="F23" s="357"/>
      <c r="G23" s="351"/>
      <c r="H23" s="355"/>
      <c r="I23" s="358"/>
      <c r="J23" s="359"/>
      <c r="K23" s="351"/>
      <c r="L23" s="355"/>
      <c r="M23" s="351"/>
      <c r="N23" s="352"/>
      <c r="O23" s="351"/>
      <c r="P23" s="352"/>
      <c r="Q23" s="351"/>
      <c r="R23" s="352">
        <v>3051507.216</v>
      </c>
      <c r="S23" s="483">
        <v>1157730.017</v>
      </c>
      <c r="T23" s="355">
        <v>5412056.9989999998</v>
      </c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</row>
    <row r="24" spans="1:253" ht="15.75" thickBot="1" x14ac:dyDescent="0.3">
      <c r="A24" s="475" t="s">
        <v>138</v>
      </c>
      <c r="B24" s="353"/>
      <c r="C24" s="360"/>
      <c r="D24" s="353"/>
      <c r="E24" s="361"/>
      <c r="F24" s="362"/>
      <c r="G24" s="353"/>
      <c r="H24" s="360"/>
      <c r="I24" s="363"/>
      <c r="J24" s="364"/>
      <c r="K24" s="353"/>
      <c r="L24" s="360"/>
      <c r="M24" s="353"/>
      <c r="N24" s="354"/>
      <c r="O24" s="353"/>
      <c r="P24" s="354"/>
      <c r="Q24" s="353"/>
      <c r="R24" s="354">
        <v>847753.71499999997</v>
      </c>
      <c r="S24" s="484">
        <v>161850.71599999999</v>
      </c>
      <c r="T24" s="360">
        <v>845545.37800000003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</row>
    <row r="25" spans="1:253" ht="15" x14ac:dyDescent="0.25">
      <c r="A25" s="471" t="s">
        <v>105</v>
      </c>
      <c r="B25" s="485">
        <v>2168511</v>
      </c>
      <c r="C25" s="486">
        <v>2168511</v>
      </c>
      <c r="D25" s="485">
        <v>1681367</v>
      </c>
      <c r="E25" s="487">
        <v>1681367</v>
      </c>
      <c r="F25" s="488">
        <v>-79336</v>
      </c>
      <c r="G25" s="485">
        <v>1599705</v>
      </c>
      <c r="H25" s="486">
        <v>1599705</v>
      </c>
      <c r="I25" s="489">
        <v>1576127.4739999999</v>
      </c>
      <c r="J25" s="490">
        <v>1576127.4739999999</v>
      </c>
      <c r="K25" s="485">
        <v>1616387.608</v>
      </c>
      <c r="L25" s="486">
        <v>1616387.608</v>
      </c>
      <c r="M25" s="485">
        <v>1785065.1359999999</v>
      </c>
      <c r="N25" s="491">
        <v>1695968.142</v>
      </c>
      <c r="O25" s="485">
        <v>1899471.98</v>
      </c>
      <c r="P25" s="491">
        <f>O25</f>
        <v>1899471.98</v>
      </c>
      <c r="Q25" s="485">
        <v>2201601.5460000001</v>
      </c>
      <c r="R25" s="491">
        <v>2201601.5460000001</v>
      </c>
      <c r="S25" s="492">
        <v>2239152.9479999999</v>
      </c>
      <c r="T25" s="486">
        <v>2239152.9479999999</v>
      </c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</row>
    <row r="26" spans="1:253" ht="15" x14ac:dyDescent="0.25">
      <c r="A26" s="220"/>
      <c r="B26" s="221"/>
      <c r="C26" s="221"/>
      <c r="D26" s="221"/>
      <c r="E26" s="221"/>
      <c r="F26" s="221"/>
      <c r="G26" s="221"/>
      <c r="H26" s="221"/>
      <c r="I26" s="222"/>
      <c r="J26" s="222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</row>
    <row r="27" spans="1:253" ht="15" x14ac:dyDescent="0.25">
      <c r="A27" s="223"/>
      <c r="B27" s="224"/>
      <c r="C27" s="224"/>
      <c r="D27" s="224"/>
      <c r="E27" s="224"/>
      <c r="F27" s="224"/>
      <c r="G27" s="224"/>
      <c r="H27" s="224"/>
      <c r="I27" s="225"/>
      <c r="J27" s="225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</row>
    <row r="28" spans="1:253" ht="15" x14ac:dyDescent="0.25">
      <c r="A28" s="223" t="s">
        <v>146</v>
      </c>
      <c r="B28" s="224"/>
      <c r="C28" s="224"/>
      <c r="D28" s="224"/>
      <c r="E28" s="224"/>
      <c r="F28" s="224"/>
      <c r="G28" s="224"/>
      <c r="H28" s="224"/>
      <c r="I28" s="225"/>
      <c r="J28" s="225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</row>
    <row r="29" spans="1:253" ht="15" x14ac:dyDescent="0.25">
      <c r="A29" s="493" t="s">
        <v>147</v>
      </c>
      <c r="B29" s="494">
        <v>80506242</v>
      </c>
      <c r="C29" s="495">
        <v>80506242</v>
      </c>
      <c r="D29" s="494">
        <v>83234084</v>
      </c>
      <c r="E29" s="495">
        <v>83234084</v>
      </c>
      <c r="F29" s="496">
        <v>-1749782</v>
      </c>
      <c r="G29" s="494">
        <v>83010616</v>
      </c>
      <c r="H29" s="495">
        <v>83010616</v>
      </c>
      <c r="I29" s="497">
        <v>84444774.015000001</v>
      </c>
      <c r="J29" s="498">
        <v>84444774.015000001</v>
      </c>
      <c r="K29" s="494">
        <v>88064806</v>
      </c>
      <c r="L29" s="495">
        <v>88064806</v>
      </c>
      <c r="M29" s="494">
        <v>92590963.219999999</v>
      </c>
      <c r="N29" s="499">
        <v>92590963.219999999</v>
      </c>
      <c r="O29" s="494">
        <v>101127107.358</v>
      </c>
      <c r="P29" s="500">
        <f>O29</f>
        <v>101127107.358</v>
      </c>
      <c r="Q29" s="494">
        <f>Q30+Q32+Q33+Q34+Q35</f>
        <v>117801904.71600001</v>
      </c>
      <c r="R29" s="500">
        <v>117171844.71600001</v>
      </c>
      <c r="S29" s="494">
        <f>S30+S32+S33+S34+S35</f>
        <v>140607789.71799999</v>
      </c>
      <c r="T29" s="495">
        <v>140607789.71799999</v>
      </c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</row>
    <row r="30" spans="1:253" ht="15" x14ac:dyDescent="0.25">
      <c r="A30" s="478" t="s">
        <v>140</v>
      </c>
      <c r="B30" s="216">
        <v>59865045</v>
      </c>
      <c r="C30" s="219">
        <v>59865045</v>
      </c>
      <c r="D30" s="216">
        <v>62941681</v>
      </c>
      <c r="E30" s="219">
        <v>62941681</v>
      </c>
      <c r="F30" s="226">
        <v>-1344674</v>
      </c>
      <c r="G30" s="216">
        <v>62206507</v>
      </c>
      <c r="H30" s="219">
        <v>62206507</v>
      </c>
      <c r="I30" s="665">
        <v>77671041.015000001</v>
      </c>
      <c r="J30" s="667">
        <v>77671041.015000001</v>
      </c>
      <c r="K30" s="675">
        <v>80530619.341999993</v>
      </c>
      <c r="L30" s="677">
        <v>80530619.341999993</v>
      </c>
      <c r="M30" s="651">
        <v>84833135.722000003</v>
      </c>
      <c r="N30" s="679">
        <v>84833135.722000003</v>
      </c>
      <c r="O30" s="651">
        <v>92304543.390999988</v>
      </c>
      <c r="P30" s="653">
        <f t="shared" ref="P30:P40" si="0">O30</f>
        <v>92304543.390999988</v>
      </c>
      <c r="Q30" s="651">
        <f>110303142.068-2153517.639</f>
        <v>108149624.42900001</v>
      </c>
      <c r="R30" s="653">
        <v>108149624.42900001</v>
      </c>
      <c r="S30" s="651">
        <v>130330406.088</v>
      </c>
      <c r="T30" s="681">
        <v>130330406.088</v>
      </c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</row>
    <row r="31" spans="1:253" ht="15" x14ac:dyDescent="0.25">
      <c r="A31" s="479" t="s">
        <v>141</v>
      </c>
      <c r="B31" s="398">
        <v>14593302</v>
      </c>
      <c r="C31" s="400">
        <v>14593302</v>
      </c>
      <c r="D31" s="398">
        <v>14421465</v>
      </c>
      <c r="E31" s="400">
        <v>14421465</v>
      </c>
      <c r="F31" s="227">
        <v>-309509</v>
      </c>
      <c r="G31" s="398">
        <v>14111956</v>
      </c>
      <c r="H31" s="400">
        <v>14111956</v>
      </c>
      <c r="I31" s="666"/>
      <c r="J31" s="668"/>
      <c r="K31" s="676"/>
      <c r="L31" s="678">
        <v>0</v>
      </c>
      <c r="M31" s="652"/>
      <c r="N31" s="680"/>
      <c r="O31" s="652"/>
      <c r="P31" s="654">
        <f t="shared" si="0"/>
        <v>0</v>
      </c>
      <c r="Q31" s="652"/>
      <c r="R31" s="654">
        <v>0</v>
      </c>
      <c r="S31" s="652"/>
      <c r="T31" s="682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</row>
    <row r="32" spans="1:253" ht="15" x14ac:dyDescent="0.25">
      <c r="A32" s="473" t="s">
        <v>541</v>
      </c>
      <c r="B32" s="398">
        <v>1110409</v>
      </c>
      <c r="C32" s="400">
        <v>1110409</v>
      </c>
      <c r="D32" s="398">
        <v>696729</v>
      </c>
      <c r="E32" s="400">
        <v>696729</v>
      </c>
      <c r="F32" s="227">
        <v>0</v>
      </c>
      <c r="G32" s="398">
        <v>1563543</v>
      </c>
      <c r="H32" s="400">
        <v>1563543</v>
      </c>
      <c r="I32" s="401">
        <v>1553543</v>
      </c>
      <c r="J32" s="402">
        <v>1553543</v>
      </c>
      <c r="K32" s="398">
        <v>1670223</v>
      </c>
      <c r="L32" s="400">
        <v>1670223</v>
      </c>
      <c r="M32" s="394">
        <v>1687111.429</v>
      </c>
      <c r="N32" s="397">
        <f>M32</f>
        <v>1687111.429</v>
      </c>
      <c r="O32" s="394">
        <f>1971589.993+60</f>
        <v>1971649.993</v>
      </c>
      <c r="P32" s="395">
        <f t="shared" si="0"/>
        <v>1971649.993</v>
      </c>
      <c r="Q32" s="394">
        <v>2153577.639</v>
      </c>
      <c r="R32" s="395">
        <v>2153577.639</v>
      </c>
      <c r="S32" s="394">
        <v>2023680.9820000001</v>
      </c>
      <c r="T32" s="403">
        <v>2023680.9820000001</v>
      </c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</row>
    <row r="33" spans="1:253" ht="15" x14ac:dyDescent="0.25">
      <c r="A33" s="473" t="s">
        <v>148</v>
      </c>
      <c r="B33" s="398">
        <v>3920888</v>
      </c>
      <c r="C33" s="400">
        <v>3920888</v>
      </c>
      <c r="D33" s="398">
        <v>4093451</v>
      </c>
      <c r="E33" s="400">
        <v>4093451</v>
      </c>
      <c r="F33" s="227">
        <v>-75631</v>
      </c>
      <c r="G33" s="398">
        <v>4017820</v>
      </c>
      <c r="H33" s="400">
        <v>4017820</v>
      </c>
      <c r="I33" s="401">
        <v>4028000</v>
      </c>
      <c r="J33" s="402">
        <v>4028000</v>
      </c>
      <c r="K33" s="398">
        <v>4256040</v>
      </c>
      <c r="L33" s="400">
        <v>4256040</v>
      </c>
      <c r="M33" s="394">
        <v>4410038.0949999997</v>
      </c>
      <c r="N33" s="397">
        <v>4410038.0949999997</v>
      </c>
      <c r="O33" s="394">
        <v>4802496</v>
      </c>
      <c r="P33" s="395">
        <f t="shared" si="0"/>
        <v>4802496</v>
      </c>
      <c r="Q33" s="394">
        <v>5328597.5269999998</v>
      </c>
      <c r="R33" s="395">
        <v>5328597.5269999998</v>
      </c>
      <c r="S33" s="394">
        <v>5936176.5269999998</v>
      </c>
      <c r="T33" s="403">
        <v>5936176.5269999998</v>
      </c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</row>
    <row r="34" spans="1:253" ht="15" x14ac:dyDescent="0.25">
      <c r="A34" s="473" t="s">
        <v>207</v>
      </c>
      <c r="B34" s="398">
        <v>1016598</v>
      </c>
      <c r="C34" s="400">
        <v>1016598</v>
      </c>
      <c r="D34" s="398">
        <v>1080758</v>
      </c>
      <c r="E34" s="400">
        <v>1080758</v>
      </c>
      <c r="F34" s="227">
        <v>-19968</v>
      </c>
      <c r="G34" s="398">
        <v>1110790</v>
      </c>
      <c r="H34" s="400">
        <v>1110790</v>
      </c>
      <c r="I34" s="401">
        <v>1192190</v>
      </c>
      <c r="J34" s="402">
        <v>1192190</v>
      </c>
      <c r="K34" s="398">
        <v>1307924</v>
      </c>
      <c r="L34" s="400">
        <v>1307924</v>
      </c>
      <c r="M34" s="394">
        <v>1360677.9739999999</v>
      </c>
      <c r="N34" s="397">
        <v>1360677.9739999999</v>
      </c>
      <c r="O34" s="394">
        <f>1428477.974-60</f>
        <v>1428417.9739999999</v>
      </c>
      <c r="P34" s="395">
        <f t="shared" si="0"/>
        <v>1428417.9739999999</v>
      </c>
      <c r="Q34" s="394">
        <v>1540105.121</v>
      </c>
      <c r="R34" s="395">
        <v>1540105.121</v>
      </c>
      <c r="S34" s="394">
        <v>1717526.121</v>
      </c>
      <c r="T34" s="403">
        <v>1717526.121</v>
      </c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</row>
    <row r="35" spans="1:253" ht="15.75" thickBot="1" x14ac:dyDescent="0.3">
      <c r="A35" s="479" t="s">
        <v>149</v>
      </c>
      <c r="B35" s="398"/>
      <c r="C35" s="400"/>
      <c r="D35" s="398"/>
      <c r="E35" s="400"/>
      <c r="F35" s="227"/>
      <c r="G35" s="398"/>
      <c r="H35" s="400"/>
      <c r="I35" s="401"/>
      <c r="J35" s="402"/>
      <c r="K35" s="398">
        <v>300000</v>
      </c>
      <c r="L35" s="400">
        <v>300000</v>
      </c>
      <c r="M35" s="394">
        <v>300000</v>
      </c>
      <c r="N35" s="397">
        <v>300000</v>
      </c>
      <c r="O35" s="394">
        <v>620000</v>
      </c>
      <c r="P35" s="395">
        <f t="shared" si="0"/>
        <v>620000</v>
      </c>
      <c r="Q35" s="394">
        <v>630000</v>
      </c>
      <c r="R35" s="395">
        <v>630000</v>
      </c>
      <c r="S35" s="394">
        <v>600000</v>
      </c>
      <c r="T35" s="403">
        <v>600000</v>
      </c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</row>
    <row r="36" spans="1:253" ht="15" x14ac:dyDescent="0.25">
      <c r="A36" s="471" t="s">
        <v>150</v>
      </c>
      <c r="B36" s="202">
        <v>2326448</v>
      </c>
      <c r="C36" s="205">
        <v>2326448</v>
      </c>
      <c r="D36" s="202">
        <v>2286263</v>
      </c>
      <c r="E36" s="205">
        <v>2286263</v>
      </c>
      <c r="F36" s="228">
        <v>-48218</v>
      </c>
      <c r="G36" s="202">
        <v>2221910</v>
      </c>
      <c r="H36" s="205">
        <v>2221910</v>
      </c>
      <c r="I36" s="206">
        <v>2328665</v>
      </c>
      <c r="J36" s="207">
        <v>2328665</v>
      </c>
      <c r="K36" s="202">
        <v>2269536.8530000001</v>
      </c>
      <c r="L36" s="205">
        <v>2269536.8530000001</v>
      </c>
      <c r="M36" s="202">
        <v>2341312.8459999999</v>
      </c>
      <c r="N36" s="229">
        <v>2341312.8459999999</v>
      </c>
      <c r="O36" s="202">
        <v>2518136.8029999998</v>
      </c>
      <c r="P36" s="203">
        <f t="shared" si="0"/>
        <v>2518136.8029999998</v>
      </c>
      <c r="Q36" s="202">
        <f>Q37+Q39+Q40</f>
        <v>2745223.5979999998</v>
      </c>
      <c r="R36" s="203">
        <v>2745223.5989999999</v>
      </c>
      <c r="S36" s="202">
        <v>3115337.844</v>
      </c>
      <c r="T36" s="205">
        <v>3115337.844</v>
      </c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</row>
    <row r="37" spans="1:253" ht="15" x14ac:dyDescent="0.25">
      <c r="A37" s="478" t="s">
        <v>140</v>
      </c>
      <c r="B37" s="216">
        <v>1671098</v>
      </c>
      <c r="C37" s="219">
        <v>1671098</v>
      </c>
      <c r="D37" s="216">
        <v>1420389</v>
      </c>
      <c r="E37" s="219">
        <v>1420389</v>
      </c>
      <c r="F37" s="226">
        <v>-27026</v>
      </c>
      <c r="G37" s="216">
        <v>1377228</v>
      </c>
      <c r="H37" s="219">
        <v>1377228</v>
      </c>
      <c r="I37" s="665">
        <v>1799745</v>
      </c>
      <c r="J37" s="667">
        <v>1799745</v>
      </c>
      <c r="K37" s="675">
        <v>1864351.5110000074</v>
      </c>
      <c r="L37" s="677">
        <v>1864351.5110000074</v>
      </c>
      <c r="M37" s="651">
        <v>1925898.8459999999</v>
      </c>
      <c r="N37" s="679">
        <v>1925898.8459999999</v>
      </c>
      <c r="O37" s="651">
        <v>2101969.827</v>
      </c>
      <c r="P37" s="653">
        <f t="shared" si="0"/>
        <v>2101969.827</v>
      </c>
      <c r="Q37" s="651">
        <f>2719277.47-325042.976</f>
        <v>2394234.4939999999</v>
      </c>
      <c r="R37" s="653">
        <v>2394234.4950000001</v>
      </c>
      <c r="S37" s="651">
        <v>2725294.8679999998</v>
      </c>
      <c r="T37" s="681">
        <v>2725295.8679999998</v>
      </c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</row>
    <row r="38" spans="1:253" ht="15" x14ac:dyDescent="0.25">
      <c r="A38" s="479" t="s">
        <v>141</v>
      </c>
      <c r="B38" s="398">
        <v>655350</v>
      </c>
      <c r="C38" s="400">
        <v>655350</v>
      </c>
      <c r="D38" s="398">
        <v>430709</v>
      </c>
      <c r="E38" s="400">
        <v>430709</v>
      </c>
      <c r="F38" s="227">
        <v>-8192</v>
      </c>
      <c r="G38" s="398">
        <v>422517</v>
      </c>
      <c r="H38" s="400">
        <v>422517</v>
      </c>
      <c r="I38" s="666"/>
      <c r="J38" s="668"/>
      <c r="K38" s="676"/>
      <c r="L38" s="678">
        <v>0</v>
      </c>
      <c r="M38" s="652"/>
      <c r="N38" s="680"/>
      <c r="O38" s="652"/>
      <c r="P38" s="654">
        <f t="shared" si="0"/>
        <v>0</v>
      </c>
      <c r="Q38" s="652"/>
      <c r="R38" s="654">
        <v>0</v>
      </c>
      <c r="S38" s="652"/>
      <c r="T38" s="682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</row>
    <row r="39" spans="1:253" ht="15" x14ac:dyDescent="0.25">
      <c r="A39" s="473" t="s">
        <v>151</v>
      </c>
      <c r="B39" s="398">
        <v>351350</v>
      </c>
      <c r="C39" s="400">
        <v>351350</v>
      </c>
      <c r="D39" s="398">
        <v>331165</v>
      </c>
      <c r="E39" s="306">
        <v>331165</v>
      </c>
      <c r="F39" s="308">
        <v>0</v>
      </c>
      <c r="G39" s="398">
        <v>331165</v>
      </c>
      <c r="H39" s="400">
        <v>331165</v>
      </c>
      <c r="I39" s="401">
        <v>322920</v>
      </c>
      <c r="J39" s="402">
        <v>322920</v>
      </c>
      <c r="K39" s="398">
        <v>314185.34199999273</v>
      </c>
      <c r="L39" s="400">
        <v>314185.34199999273</v>
      </c>
      <c r="M39" s="394">
        <v>324414</v>
      </c>
      <c r="N39" s="397">
        <v>324414</v>
      </c>
      <c r="O39" s="394">
        <v>325166.97499999998</v>
      </c>
      <c r="P39" s="395">
        <f t="shared" si="0"/>
        <v>325166.97499999998</v>
      </c>
      <c r="Q39" s="394">
        <v>325042.97600000002</v>
      </c>
      <c r="R39" s="395">
        <v>325042.97600000002</v>
      </c>
      <c r="S39" s="394">
        <v>325042.97600000002</v>
      </c>
      <c r="T39" s="403">
        <v>325042.97600000002</v>
      </c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69"/>
      <c r="FG39" s="69"/>
      <c r="FH39" s="69"/>
      <c r="FI39" s="69"/>
      <c r="FJ39" s="69"/>
      <c r="FK39" s="69"/>
      <c r="FL39" s="69"/>
      <c r="FM39" s="69"/>
      <c r="FN39" s="69"/>
      <c r="FO39" s="69"/>
      <c r="FP39" s="69"/>
      <c r="FQ39" s="69"/>
      <c r="FR39" s="69"/>
      <c r="FS39" s="69"/>
      <c r="FT39" s="69"/>
      <c r="FU39" s="69"/>
      <c r="FV39" s="69"/>
      <c r="FW39" s="69"/>
      <c r="FX39" s="69"/>
      <c r="FY39" s="69"/>
      <c r="FZ39" s="69"/>
      <c r="GA39" s="69"/>
      <c r="GB39" s="69"/>
      <c r="GC39" s="69"/>
      <c r="GD39" s="69"/>
      <c r="GE39" s="69"/>
      <c r="GF39" s="69"/>
      <c r="GG39" s="69"/>
      <c r="GH39" s="69"/>
      <c r="GI39" s="69"/>
      <c r="GJ39" s="69"/>
      <c r="GK39" s="69"/>
      <c r="GL39" s="69"/>
      <c r="GM39" s="69"/>
      <c r="GN39" s="69"/>
      <c r="GO39" s="69"/>
      <c r="GP39" s="69"/>
      <c r="GQ39" s="69"/>
      <c r="GR39" s="69"/>
      <c r="GS39" s="69"/>
      <c r="GT39" s="69"/>
      <c r="GU39" s="69"/>
      <c r="GV39" s="69"/>
      <c r="GW39" s="69"/>
      <c r="GX39" s="69"/>
      <c r="GY39" s="69"/>
      <c r="GZ39" s="69"/>
      <c r="HA39" s="69"/>
      <c r="HB39" s="69"/>
      <c r="HC39" s="69"/>
      <c r="HD39" s="69"/>
      <c r="HE39" s="69"/>
      <c r="HF39" s="69"/>
      <c r="HG39" s="69"/>
      <c r="HH39" s="69"/>
      <c r="HI39" s="69"/>
      <c r="HJ39" s="69"/>
      <c r="HK39" s="69"/>
      <c r="HL39" s="69"/>
      <c r="HM39" s="69"/>
      <c r="HN39" s="69"/>
      <c r="HO39" s="69"/>
      <c r="HP39" s="69"/>
      <c r="HQ39" s="69"/>
      <c r="HR39" s="69"/>
      <c r="HS39" s="69"/>
      <c r="HT39" s="69"/>
      <c r="HU39" s="69"/>
      <c r="HV39" s="69"/>
      <c r="HW39" s="69"/>
      <c r="HX39" s="69"/>
      <c r="HY39" s="69"/>
      <c r="HZ39" s="69"/>
      <c r="IA39" s="69"/>
      <c r="IB39" s="69"/>
      <c r="IC39" s="69"/>
      <c r="ID39" s="69"/>
      <c r="IE39" s="69"/>
      <c r="IF39" s="69"/>
      <c r="IG39" s="69"/>
      <c r="IH39" s="69"/>
      <c r="II39" s="69"/>
      <c r="IJ39" s="69"/>
      <c r="IK39" s="69"/>
      <c r="IL39" s="69"/>
      <c r="IM39" s="69"/>
      <c r="IN39" s="69"/>
      <c r="IO39" s="69"/>
      <c r="IP39" s="69"/>
      <c r="IQ39" s="69"/>
      <c r="IR39" s="69"/>
      <c r="IS39" s="69"/>
    </row>
    <row r="40" spans="1:253" ht="15" x14ac:dyDescent="0.25">
      <c r="A40" s="501" t="s">
        <v>152</v>
      </c>
      <c r="B40" s="216">
        <v>304000</v>
      </c>
      <c r="C40" s="219">
        <v>304000</v>
      </c>
      <c r="D40" s="216">
        <v>104000</v>
      </c>
      <c r="E40" s="219">
        <v>104000</v>
      </c>
      <c r="F40" s="226">
        <v>-13000</v>
      </c>
      <c r="G40" s="216">
        <v>91000</v>
      </c>
      <c r="H40" s="219">
        <v>91000</v>
      </c>
      <c r="I40" s="502">
        <v>206000</v>
      </c>
      <c r="J40" s="503">
        <v>206000</v>
      </c>
      <c r="K40" s="216">
        <v>91000</v>
      </c>
      <c r="L40" s="219">
        <v>91000</v>
      </c>
      <c r="M40" s="504">
        <v>91000</v>
      </c>
      <c r="N40" s="505">
        <v>91000</v>
      </c>
      <c r="O40" s="504">
        <v>91000</v>
      </c>
      <c r="P40" s="506">
        <f t="shared" si="0"/>
        <v>91000</v>
      </c>
      <c r="Q40" s="504">
        <v>25946.128000000001</v>
      </c>
      <c r="R40" s="506">
        <v>25946.128000000001</v>
      </c>
      <c r="S40" s="504">
        <v>65000</v>
      </c>
      <c r="T40" s="507">
        <v>65000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</row>
    <row r="41" spans="1:253" ht="30" x14ac:dyDescent="0.25">
      <c r="A41" s="230" t="s">
        <v>153</v>
      </c>
      <c r="B41" s="231"/>
      <c r="C41" s="231"/>
      <c r="D41" s="231"/>
      <c r="E41" s="231"/>
      <c r="F41" s="231"/>
      <c r="G41" s="231"/>
      <c r="H41" s="231"/>
      <c r="I41" s="232"/>
      <c r="J41" s="231"/>
      <c r="K41" s="231"/>
      <c r="L41" s="231"/>
      <c r="M41" s="233"/>
      <c r="N41" s="233"/>
      <c r="O41" s="233"/>
      <c r="P41" s="233"/>
      <c r="Q41" s="236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</row>
    <row r="42" spans="1:253" ht="30" x14ac:dyDescent="0.25">
      <c r="A42" s="234" t="s">
        <v>154</v>
      </c>
      <c r="B42" s="70"/>
      <c r="C42" s="70"/>
      <c r="D42" s="70"/>
      <c r="E42" s="70"/>
      <c r="F42" s="70"/>
      <c r="G42" s="70"/>
      <c r="H42" s="70"/>
      <c r="I42" s="71"/>
      <c r="J42" s="70"/>
      <c r="K42" s="70"/>
      <c r="L42" s="70"/>
      <c r="M42" s="235"/>
      <c r="N42" s="235"/>
      <c r="O42" s="235"/>
      <c r="P42" s="235"/>
      <c r="Q42" s="45"/>
    </row>
    <row r="43" spans="1:253" x14ac:dyDescent="0.2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236"/>
      <c r="L43" s="50"/>
      <c r="M43" s="236"/>
      <c r="N43" s="50"/>
      <c r="O43" s="236"/>
      <c r="P43" s="50"/>
    </row>
    <row r="44" spans="1:253" x14ac:dyDescent="0.2">
      <c r="M44" s="45"/>
      <c r="O44" s="45"/>
    </row>
  </sheetData>
  <mergeCells count="66">
    <mergeCell ref="S30:S31"/>
    <mergeCell ref="T30:T31"/>
    <mergeCell ref="S37:S38"/>
    <mergeCell ref="T37:T38"/>
    <mergeCell ref="S6:T6"/>
    <mergeCell ref="S7:S8"/>
    <mergeCell ref="T7:T8"/>
    <mergeCell ref="S15:S16"/>
    <mergeCell ref="T15:T16"/>
    <mergeCell ref="O37:O38"/>
    <mergeCell ref="P37:P38"/>
    <mergeCell ref="N15:N16"/>
    <mergeCell ref="O15:O16"/>
    <mergeCell ref="P15:P16"/>
    <mergeCell ref="P30:P31"/>
    <mergeCell ref="O30:O31"/>
    <mergeCell ref="N30:N31"/>
    <mergeCell ref="M37:M38"/>
    <mergeCell ref="M30:M31"/>
    <mergeCell ref="K37:K38"/>
    <mergeCell ref="L37:L38"/>
    <mergeCell ref="N37:N38"/>
    <mergeCell ref="M15:M16"/>
    <mergeCell ref="O7:O8"/>
    <mergeCell ref="I30:I31"/>
    <mergeCell ref="J30:J31"/>
    <mergeCell ref="I15:I16"/>
    <mergeCell ref="K30:K31"/>
    <mergeCell ref="L30:L31"/>
    <mergeCell ref="I7:I8"/>
    <mergeCell ref="J7:J8"/>
    <mergeCell ref="K15:K16"/>
    <mergeCell ref="L15:L16"/>
    <mergeCell ref="P7:P8"/>
    <mergeCell ref="K6:L6"/>
    <mergeCell ref="M6:N6"/>
    <mergeCell ref="O6:P6"/>
    <mergeCell ref="K7:K8"/>
    <mergeCell ref="L7:L8"/>
    <mergeCell ref="M7:M8"/>
    <mergeCell ref="N7:N8"/>
    <mergeCell ref="I37:I38"/>
    <mergeCell ref="J37:J38"/>
    <mergeCell ref="B6:C6"/>
    <mergeCell ref="D6:F6"/>
    <mergeCell ref="G6:H6"/>
    <mergeCell ref="I6:J6"/>
    <mergeCell ref="D7:D8"/>
    <mergeCell ref="E7:E8"/>
    <mergeCell ref="F7:F8"/>
    <mergeCell ref="G7:G8"/>
    <mergeCell ref="H7:H8"/>
    <mergeCell ref="B7:B8"/>
    <mergeCell ref="C7:C8"/>
    <mergeCell ref="J15:J16"/>
    <mergeCell ref="B15:B16"/>
    <mergeCell ref="C15:C16"/>
    <mergeCell ref="Q37:Q38"/>
    <mergeCell ref="R37:R38"/>
    <mergeCell ref="Q30:Q31"/>
    <mergeCell ref="R30:R31"/>
    <mergeCell ref="Q6:R6"/>
    <mergeCell ref="Q7:Q8"/>
    <mergeCell ref="R7:R8"/>
    <mergeCell ref="Q15:Q16"/>
    <mergeCell ref="R15:R16"/>
  </mergeCells>
  <printOptions horizontalCentered="1"/>
  <pageMargins left="0.70866141732283472" right="0.70866141732283472" top="0.78740157480314965" bottom="0.78740157480314965" header="0.51181102362204722" footer="0.31496062992125984"/>
  <pageSetup paperSize="9" scale="71" fitToWidth="0" orientation="landscape" r:id="rId1"/>
  <headerFooter alignWithMargins="0">
    <oddHeader>&amp;RKapitola A
&amp;"-,Tučné"Tabulka č. 4/str.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A16" workbookViewId="0">
      <selection activeCell="H60" sqref="H60"/>
    </sheetView>
  </sheetViews>
  <sheetFormatPr defaultRowHeight="15" x14ac:dyDescent="0.25"/>
  <cols>
    <col min="1" max="1" width="15.85546875" customWidth="1"/>
    <col min="2" max="2" width="28.42578125" customWidth="1"/>
    <col min="3" max="3" width="9.42578125" customWidth="1"/>
    <col min="4" max="4" width="14" customWidth="1"/>
    <col min="5" max="5" width="8.5703125" style="373" customWidth="1"/>
    <col min="6" max="6" width="18" style="373" customWidth="1"/>
    <col min="7" max="8" width="18.7109375" bestFit="1" customWidth="1"/>
    <col min="9" max="9" width="18.42578125" customWidth="1"/>
    <col min="10" max="10" width="18.7109375" bestFit="1" customWidth="1"/>
    <col min="11" max="11" width="17.85546875" style="237" customWidth="1"/>
    <col min="12" max="12" width="16.7109375" style="237" bestFit="1" customWidth="1"/>
    <col min="253" max="253" width="4.140625" customWidth="1"/>
    <col min="254" max="254" width="12" bestFit="1" customWidth="1"/>
    <col min="255" max="255" width="36.5703125" bestFit="1" customWidth="1"/>
    <col min="256" max="256" width="8.7109375" bestFit="1" customWidth="1"/>
    <col min="257" max="257" width="24.140625" customWidth="1"/>
    <col min="258" max="258" width="11.7109375" customWidth="1"/>
    <col min="259" max="260" width="18.7109375" bestFit="1" customWidth="1"/>
    <col min="261" max="261" width="18.42578125" customWidth="1"/>
    <col min="262" max="263" width="18.7109375" bestFit="1" customWidth="1"/>
    <col min="264" max="264" width="17.85546875" customWidth="1"/>
    <col min="265" max="265" width="16.7109375" bestFit="1" customWidth="1"/>
    <col min="266" max="266" width="15.7109375" customWidth="1"/>
    <col min="267" max="267" width="18" bestFit="1" customWidth="1"/>
    <col min="509" max="509" width="4.140625" customWidth="1"/>
    <col min="510" max="510" width="12" bestFit="1" customWidth="1"/>
    <col min="511" max="511" width="36.5703125" bestFit="1" customWidth="1"/>
    <col min="512" max="512" width="8.7109375" bestFit="1" customWidth="1"/>
    <col min="513" max="513" width="24.140625" customWidth="1"/>
    <col min="514" max="514" width="11.7109375" customWidth="1"/>
    <col min="515" max="516" width="18.7109375" bestFit="1" customWidth="1"/>
    <col min="517" max="517" width="18.42578125" customWidth="1"/>
    <col min="518" max="519" width="18.7109375" bestFit="1" customWidth="1"/>
    <col min="520" max="520" width="17.85546875" customWidth="1"/>
    <col min="521" max="521" width="16.7109375" bestFit="1" customWidth="1"/>
    <col min="522" max="522" width="15.7109375" customWidth="1"/>
    <col min="523" max="523" width="18" bestFit="1" customWidth="1"/>
    <col min="765" max="765" width="4.140625" customWidth="1"/>
    <col min="766" max="766" width="12" bestFit="1" customWidth="1"/>
    <col min="767" max="767" width="36.5703125" bestFit="1" customWidth="1"/>
    <col min="768" max="768" width="8.7109375" bestFit="1" customWidth="1"/>
    <col min="769" max="769" width="24.140625" customWidth="1"/>
    <col min="770" max="770" width="11.7109375" customWidth="1"/>
    <col min="771" max="772" width="18.7109375" bestFit="1" customWidth="1"/>
    <col min="773" max="773" width="18.42578125" customWidth="1"/>
    <col min="774" max="775" width="18.7109375" bestFit="1" customWidth="1"/>
    <col min="776" max="776" width="17.85546875" customWidth="1"/>
    <col min="777" max="777" width="16.7109375" bestFit="1" customWidth="1"/>
    <col min="778" max="778" width="15.7109375" customWidth="1"/>
    <col min="779" max="779" width="18" bestFit="1" customWidth="1"/>
    <col min="1021" max="1021" width="4.140625" customWidth="1"/>
    <col min="1022" max="1022" width="12" bestFit="1" customWidth="1"/>
    <col min="1023" max="1023" width="36.5703125" bestFit="1" customWidth="1"/>
    <col min="1024" max="1024" width="8.7109375" bestFit="1" customWidth="1"/>
    <col min="1025" max="1025" width="24.140625" customWidth="1"/>
    <col min="1026" max="1026" width="11.7109375" customWidth="1"/>
    <col min="1027" max="1028" width="18.7109375" bestFit="1" customWidth="1"/>
    <col min="1029" max="1029" width="18.42578125" customWidth="1"/>
    <col min="1030" max="1031" width="18.7109375" bestFit="1" customWidth="1"/>
    <col min="1032" max="1032" width="17.85546875" customWidth="1"/>
    <col min="1033" max="1033" width="16.7109375" bestFit="1" customWidth="1"/>
    <col min="1034" max="1034" width="15.7109375" customWidth="1"/>
    <col min="1035" max="1035" width="18" bestFit="1" customWidth="1"/>
    <col min="1277" max="1277" width="4.140625" customWidth="1"/>
    <col min="1278" max="1278" width="12" bestFit="1" customWidth="1"/>
    <col min="1279" max="1279" width="36.5703125" bestFit="1" customWidth="1"/>
    <col min="1280" max="1280" width="8.7109375" bestFit="1" customWidth="1"/>
    <col min="1281" max="1281" width="24.140625" customWidth="1"/>
    <col min="1282" max="1282" width="11.7109375" customWidth="1"/>
    <col min="1283" max="1284" width="18.7109375" bestFit="1" customWidth="1"/>
    <col min="1285" max="1285" width="18.42578125" customWidth="1"/>
    <col min="1286" max="1287" width="18.7109375" bestFit="1" customWidth="1"/>
    <col min="1288" max="1288" width="17.85546875" customWidth="1"/>
    <col min="1289" max="1289" width="16.7109375" bestFit="1" customWidth="1"/>
    <col min="1290" max="1290" width="15.7109375" customWidth="1"/>
    <col min="1291" max="1291" width="18" bestFit="1" customWidth="1"/>
    <col min="1533" max="1533" width="4.140625" customWidth="1"/>
    <col min="1534" max="1534" width="12" bestFit="1" customWidth="1"/>
    <col min="1535" max="1535" width="36.5703125" bestFit="1" customWidth="1"/>
    <col min="1536" max="1536" width="8.7109375" bestFit="1" customWidth="1"/>
    <col min="1537" max="1537" width="24.140625" customWidth="1"/>
    <col min="1538" max="1538" width="11.7109375" customWidth="1"/>
    <col min="1539" max="1540" width="18.7109375" bestFit="1" customWidth="1"/>
    <col min="1541" max="1541" width="18.42578125" customWidth="1"/>
    <col min="1542" max="1543" width="18.7109375" bestFit="1" customWidth="1"/>
    <col min="1544" max="1544" width="17.85546875" customWidth="1"/>
    <col min="1545" max="1545" width="16.7109375" bestFit="1" customWidth="1"/>
    <col min="1546" max="1546" width="15.7109375" customWidth="1"/>
    <col min="1547" max="1547" width="18" bestFit="1" customWidth="1"/>
    <col min="1789" max="1789" width="4.140625" customWidth="1"/>
    <col min="1790" max="1790" width="12" bestFit="1" customWidth="1"/>
    <col min="1791" max="1791" width="36.5703125" bestFit="1" customWidth="1"/>
    <col min="1792" max="1792" width="8.7109375" bestFit="1" customWidth="1"/>
    <col min="1793" max="1793" width="24.140625" customWidth="1"/>
    <col min="1794" max="1794" width="11.7109375" customWidth="1"/>
    <col min="1795" max="1796" width="18.7109375" bestFit="1" customWidth="1"/>
    <col min="1797" max="1797" width="18.42578125" customWidth="1"/>
    <col min="1798" max="1799" width="18.7109375" bestFit="1" customWidth="1"/>
    <col min="1800" max="1800" width="17.85546875" customWidth="1"/>
    <col min="1801" max="1801" width="16.7109375" bestFit="1" customWidth="1"/>
    <col min="1802" max="1802" width="15.7109375" customWidth="1"/>
    <col min="1803" max="1803" width="18" bestFit="1" customWidth="1"/>
    <col min="2045" max="2045" width="4.140625" customWidth="1"/>
    <col min="2046" max="2046" width="12" bestFit="1" customWidth="1"/>
    <col min="2047" max="2047" width="36.5703125" bestFit="1" customWidth="1"/>
    <col min="2048" max="2048" width="8.7109375" bestFit="1" customWidth="1"/>
    <col min="2049" max="2049" width="24.140625" customWidth="1"/>
    <col min="2050" max="2050" width="11.7109375" customWidth="1"/>
    <col min="2051" max="2052" width="18.7109375" bestFit="1" customWidth="1"/>
    <col min="2053" max="2053" width="18.42578125" customWidth="1"/>
    <col min="2054" max="2055" width="18.7109375" bestFit="1" customWidth="1"/>
    <col min="2056" max="2056" width="17.85546875" customWidth="1"/>
    <col min="2057" max="2057" width="16.7109375" bestFit="1" customWidth="1"/>
    <col min="2058" max="2058" width="15.7109375" customWidth="1"/>
    <col min="2059" max="2059" width="18" bestFit="1" customWidth="1"/>
    <col min="2301" max="2301" width="4.140625" customWidth="1"/>
    <col min="2302" max="2302" width="12" bestFit="1" customWidth="1"/>
    <col min="2303" max="2303" width="36.5703125" bestFit="1" customWidth="1"/>
    <col min="2304" max="2304" width="8.7109375" bestFit="1" customWidth="1"/>
    <col min="2305" max="2305" width="24.140625" customWidth="1"/>
    <col min="2306" max="2306" width="11.7109375" customWidth="1"/>
    <col min="2307" max="2308" width="18.7109375" bestFit="1" customWidth="1"/>
    <col min="2309" max="2309" width="18.42578125" customWidth="1"/>
    <col min="2310" max="2311" width="18.7109375" bestFit="1" customWidth="1"/>
    <col min="2312" max="2312" width="17.85546875" customWidth="1"/>
    <col min="2313" max="2313" width="16.7109375" bestFit="1" customWidth="1"/>
    <col min="2314" max="2314" width="15.7109375" customWidth="1"/>
    <col min="2315" max="2315" width="18" bestFit="1" customWidth="1"/>
    <col min="2557" max="2557" width="4.140625" customWidth="1"/>
    <col min="2558" max="2558" width="12" bestFit="1" customWidth="1"/>
    <col min="2559" max="2559" width="36.5703125" bestFit="1" customWidth="1"/>
    <col min="2560" max="2560" width="8.7109375" bestFit="1" customWidth="1"/>
    <col min="2561" max="2561" width="24.140625" customWidth="1"/>
    <col min="2562" max="2562" width="11.7109375" customWidth="1"/>
    <col min="2563" max="2564" width="18.7109375" bestFit="1" customWidth="1"/>
    <col min="2565" max="2565" width="18.42578125" customWidth="1"/>
    <col min="2566" max="2567" width="18.7109375" bestFit="1" customWidth="1"/>
    <col min="2568" max="2568" width="17.85546875" customWidth="1"/>
    <col min="2569" max="2569" width="16.7109375" bestFit="1" customWidth="1"/>
    <col min="2570" max="2570" width="15.7109375" customWidth="1"/>
    <col min="2571" max="2571" width="18" bestFit="1" customWidth="1"/>
    <col min="2813" max="2813" width="4.140625" customWidth="1"/>
    <col min="2814" max="2814" width="12" bestFit="1" customWidth="1"/>
    <col min="2815" max="2815" width="36.5703125" bestFit="1" customWidth="1"/>
    <col min="2816" max="2816" width="8.7109375" bestFit="1" customWidth="1"/>
    <col min="2817" max="2817" width="24.140625" customWidth="1"/>
    <col min="2818" max="2818" width="11.7109375" customWidth="1"/>
    <col min="2819" max="2820" width="18.7109375" bestFit="1" customWidth="1"/>
    <col min="2821" max="2821" width="18.42578125" customWidth="1"/>
    <col min="2822" max="2823" width="18.7109375" bestFit="1" customWidth="1"/>
    <col min="2824" max="2824" width="17.85546875" customWidth="1"/>
    <col min="2825" max="2825" width="16.7109375" bestFit="1" customWidth="1"/>
    <col min="2826" max="2826" width="15.7109375" customWidth="1"/>
    <col min="2827" max="2827" width="18" bestFit="1" customWidth="1"/>
    <col min="3069" max="3069" width="4.140625" customWidth="1"/>
    <col min="3070" max="3070" width="12" bestFit="1" customWidth="1"/>
    <col min="3071" max="3071" width="36.5703125" bestFit="1" customWidth="1"/>
    <col min="3072" max="3072" width="8.7109375" bestFit="1" customWidth="1"/>
    <col min="3073" max="3073" width="24.140625" customWidth="1"/>
    <col min="3074" max="3074" width="11.7109375" customWidth="1"/>
    <col min="3075" max="3076" width="18.7109375" bestFit="1" customWidth="1"/>
    <col min="3077" max="3077" width="18.42578125" customWidth="1"/>
    <col min="3078" max="3079" width="18.7109375" bestFit="1" customWidth="1"/>
    <col min="3080" max="3080" width="17.85546875" customWidth="1"/>
    <col min="3081" max="3081" width="16.7109375" bestFit="1" customWidth="1"/>
    <col min="3082" max="3082" width="15.7109375" customWidth="1"/>
    <col min="3083" max="3083" width="18" bestFit="1" customWidth="1"/>
    <col min="3325" max="3325" width="4.140625" customWidth="1"/>
    <col min="3326" max="3326" width="12" bestFit="1" customWidth="1"/>
    <col min="3327" max="3327" width="36.5703125" bestFit="1" customWidth="1"/>
    <col min="3328" max="3328" width="8.7109375" bestFit="1" customWidth="1"/>
    <col min="3329" max="3329" width="24.140625" customWidth="1"/>
    <col min="3330" max="3330" width="11.7109375" customWidth="1"/>
    <col min="3331" max="3332" width="18.7109375" bestFit="1" customWidth="1"/>
    <col min="3333" max="3333" width="18.42578125" customWidth="1"/>
    <col min="3334" max="3335" width="18.7109375" bestFit="1" customWidth="1"/>
    <col min="3336" max="3336" width="17.85546875" customWidth="1"/>
    <col min="3337" max="3337" width="16.7109375" bestFit="1" customWidth="1"/>
    <col min="3338" max="3338" width="15.7109375" customWidth="1"/>
    <col min="3339" max="3339" width="18" bestFit="1" customWidth="1"/>
    <col min="3581" max="3581" width="4.140625" customWidth="1"/>
    <col min="3582" max="3582" width="12" bestFit="1" customWidth="1"/>
    <col min="3583" max="3583" width="36.5703125" bestFit="1" customWidth="1"/>
    <col min="3584" max="3584" width="8.7109375" bestFit="1" customWidth="1"/>
    <col min="3585" max="3585" width="24.140625" customWidth="1"/>
    <col min="3586" max="3586" width="11.7109375" customWidth="1"/>
    <col min="3587" max="3588" width="18.7109375" bestFit="1" customWidth="1"/>
    <col min="3589" max="3589" width="18.42578125" customWidth="1"/>
    <col min="3590" max="3591" width="18.7109375" bestFit="1" customWidth="1"/>
    <col min="3592" max="3592" width="17.85546875" customWidth="1"/>
    <col min="3593" max="3593" width="16.7109375" bestFit="1" customWidth="1"/>
    <col min="3594" max="3594" width="15.7109375" customWidth="1"/>
    <col min="3595" max="3595" width="18" bestFit="1" customWidth="1"/>
    <col min="3837" max="3837" width="4.140625" customWidth="1"/>
    <col min="3838" max="3838" width="12" bestFit="1" customWidth="1"/>
    <col min="3839" max="3839" width="36.5703125" bestFit="1" customWidth="1"/>
    <col min="3840" max="3840" width="8.7109375" bestFit="1" customWidth="1"/>
    <col min="3841" max="3841" width="24.140625" customWidth="1"/>
    <col min="3842" max="3842" width="11.7109375" customWidth="1"/>
    <col min="3843" max="3844" width="18.7109375" bestFit="1" customWidth="1"/>
    <col min="3845" max="3845" width="18.42578125" customWidth="1"/>
    <col min="3846" max="3847" width="18.7109375" bestFit="1" customWidth="1"/>
    <col min="3848" max="3848" width="17.85546875" customWidth="1"/>
    <col min="3849" max="3849" width="16.7109375" bestFit="1" customWidth="1"/>
    <col min="3850" max="3850" width="15.7109375" customWidth="1"/>
    <col min="3851" max="3851" width="18" bestFit="1" customWidth="1"/>
    <col min="4093" max="4093" width="4.140625" customWidth="1"/>
    <col min="4094" max="4094" width="12" bestFit="1" customWidth="1"/>
    <col min="4095" max="4095" width="36.5703125" bestFit="1" customWidth="1"/>
    <col min="4096" max="4096" width="8.7109375" bestFit="1" customWidth="1"/>
    <col min="4097" max="4097" width="24.140625" customWidth="1"/>
    <col min="4098" max="4098" width="11.7109375" customWidth="1"/>
    <col min="4099" max="4100" width="18.7109375" bestFit="1" customWidth="1"/>
    <col min="4101" max="4101" width="18.42578125" customWidth="1"/>
    <col min="4102" max="4103" width="18.7109375" bestFit="1" customWidth="1"/>
    <col min="4104" max="4104" width="17.85546875" customWidth="1"/>
    <col min="4105" max="4105" width="16.7109375" bestFit="1" customWidth="1"/>
    <col min="4106" max="4106" width="15.7109375" customWidth="1"/>
    <col min="4107" max="4107" width="18" bestFit="1" customWidth="1"/>
    <col min="4349" max="4349" width="4.140625" customWidth="1"/>
    <col min="4350" max="4350" width="12" bestFit="1" customWidth="1"/>
    <col min="4351" max="4351" width="36.5703125" bestFit="1" customWidth="1"/>
    <col min="4352" max="4352" width="8.7109375" bestFit="1" customWidth="1"/>
    <col min="4353" max="4353" width="24.140625" customWidth="1"/>
    <col min="4354" max="4354" width="11.7109375" customWidth="1"/>
    <col min="4355" max="4356" width="18.7109375" bestFit="1" customWidth="1"/>
    <col min="4357" max="4357" width="18.42578125" customWidth="1"/>
    <col min="4358" max="4359" width="18.7109375" bestFit="1" customWidth="1"/>
    <col min="4360" max="4360" width="17.85546875" customWidth="1"/>
    <col min="4361" max="4361" width="16.7109375" bestFit="1" customWidth="1"/>
    <col min="4362" max="4362" width="15.7109375" customWidth="1"/>
    <col min="4363" max="4363" width="18" bestFit="1" customWidth="1"/>
    <col min="4605" max="4605" width="4.140625" customWidth="1"/>
    <col min="4606" max="4606" width="12" bestFit="1" customWidth="1"/>
    <col min="4607" max="4607" width="36.5703125" bestFit="1" customWidth="1"/>
    <col min="4608" max="4608" width="8.7109375" bestFit="1" customWidth="1"/>
    <col min="4609" max="4609" width="24.140625" customWidth="1"/>
    <col min="4610" max="4610" width="11.7109375" customWidth="1"/>
    <col min="4611" max="4612" width="18.7109375" bestFit="1" customWidth="1"/>
    <col min="4613" max="4613" width="18.42578125" customWidth="1"/>
    <col min="4614" max="4615" width="18.7109375" bestFit="1" customWidth="1"/>
    <col min="4616" max="4616" width="17.85546875" customWidth="1"/>
    <col min="4617" max="4617" width="16.7109375" bestFit="1" customWidth="1"/>
    <col min="4618" max="4618" width="15.7109375" customWidth="1"/>
    <col min="4619" max="4619" width="18" bestFit="1" customWidth="1"/>
    <col min="4861" max="4861" width="4.140625" customWidth="1"/>
    <col min="4862" max="4862" width="12" bestFit="1" customWidth="1"/>
    <col min="4863" max="4863" width="36.5703125" bestFit="1" customWidth="1"/>
    <col min="4864" max="4864" width="8.7109375" bestFit="1" customWidth="1"/>
    <col min="4865" max="4865" width="24.140625" customWidth="1"/>
    <col min="4866" max="4866" width="11.7109375" customWidth="1"/>
    <col min="4867" max="4868" width="18.7109375" bestFit="1" customWidth="1"/>
    <col min="4869" max="4869" width="18.42578125" customWidth="1"/>
    <col min="4870" max="4871" width="18.7109375" bestFit="1" customWidth="1"/>
    <col min="4872" max="4872" width="17.85546875" customWidth="1"/>
    <col min="4873" max="4873" width="16.7109375" bestFit="1" customWidth="1"/>
    <col min="4874" max="4874" width="15.7109375" customWidth="1"/>
    <col min="4875" max="4875" width="18" bestFit="1" customWidth="1"/>
    <col min="5117" max="5117" width="4.140625" customWidth="1"/>
    <col min="5118" max="5118" width="12" bestFit="1" customWidth="1"/>
    <col min="5119" max="5119" width="36.5703125" bestFit="1" customWidth="1"/>
    <col min="5120" max="5120" width="8.7109375" bestFit="1" customWidth="1"/>
    <col min="5121" max="5121" width="24.140625" customWidth="1"/>
    <col min="5122" max="5122" width="11.7109375" customWidth="1"/>
    <col min="5123" max="5124" width="18.7109375" bestFit="1" customWidth="1"/>
    <col min="5125" max="5125" width="18.42578125" customWidth="1"/>
    <col min="5126" max="5127" width="18.7109375" bestFit="1" customWidth="1"/>
    <col min="5128" max="5128" width="17.85546875" customWidth="1"/>
    <col min="5129" max="5129" width="16.7109375" bestFit="1" customWidth="1"/>
    <col min="5130" max="5130" width="15.7109375" customWidth="1"/>
    <col min="5131" max="5131" width="18" bestFit="1" customWidth="1"/>
    <col min="5373" max="5373" width="4.140625" customWidth="1"/>
    <col min="5374" max="5374" width="12" bestFit="1" customWidth="1"/>
    <col min="5375" max="5375" width="36.5703125" bestFit="1" customWidth="1"/>
    <col min="5376" max="5376" width="8.7109375" bestFit="1" customWidth="1"/>
    <col min="5377" max="5377" width="24.140625" customWidth="1"/>
    <col min="5378" max="5378" width="11.7109375" customWidth="1"/>
    <col min="5379" max="5380" width="18.7109375" bestFit="1" customWidth="1"/>
    <col min="5381" max="5381" width="18.42578125" customWidth="1"/>
    <col min="5382" max="5383" width="18.7109375" bestFit="1" customWidth="1"/>
    <col min="5384" max="5384" width="17.85546875" customWidth="1"/>
    <col min="5385" max="5385" width="16.7109375" bestFit="1" customWidth="1"/>
    <col min="5386" max="5386" width="15.7109375" customWidth="1"/>
    <col min="5387" max="5387" width="18" bestFit="1" customWidth="1"/>
    <col min="5629" max="5629" width="4.140625" customWidth="1"/>
    <col min="5630" max="5630" width="12" bestFit="1" customWidth="1"/>
    <col min="5631" max="5631" width="36.5703125" bestFit="1" customWidth="1"/>
    <col min="5632" max="5632" width="8.7109375" bestFit="1" customWidth="1"/>
    <col min="5633" max="5633" width="24.140625" customWidth="1"/>
    <col min="5634" max="5634" width="11.7109375" customWidth="1"/>
    <col min="5635" max="5636" width="18.7109375" bestFit="1" customWidth="1"/>
    <col min="5637" max="5637" width="18.42578125" customWidth="1"/>
    <col min="5638" max="5639" width="18.7109375" bestFit="1" customWidth="1"/>
    <col min="5640" max="5640" width="17.85546875" customWidth="1"/>
    <col min="5641" max="5641" width="16.7109375" bestFit="1" customWidth="1"/>
    <col min="5642" max="5642" width="15.7109375" customWidth="1"/>
    <col min="5643" max="5643" width="18" bestFit="1" customWidth="1"/>
    <col min="5885" max="5885" width="4.140625" customWidth="1"/>
    <col min="5886" max="5886" width="12" bestFit="1" customWidth="1"/>
    <col min="5887" max="5887" width="36.5703125" bestFit="1" customWidth="1"/>
    <col min="5888" max="5888" width="8.7109375" bestFit="1" customWidth="1"/>
    <col min="5889" max="5889" width="24.140625" customWidth="1"/>
    <col min="5890" max="5890" width="11.7109375" customWidth="1"/>
    <col min="5891" max="5892" width="18.7109375" bestFit="1" customWidth="1"/>
    <col min="5893" max="5893" width="18.42578125" customWidth="1"/>
    <col min="5894" max="5895" width="18.7109375" bestFit="1" customWidth="1"/>
    <col min="5896" max="5896" width="17.85546875" customWidth="1"/>
    <col min="5897" max="5897" width="16.7109375" bestFit="1" customWidth="1"/>
    <col min="5898" max="5898" width="15.7109375" customWidth="1"/>
    <col min="5899" max="5899" width="18" bestFit="1" customWidth="1"/>
    <col min="6141" max="6141" width="4.140625" customWidth="1"/>
    <col min="6142" max="6142" width="12" bestFit="1" customWidth="1"/>
    <col min="6143" max="6143" width="36.5703125" bestFit="1" customWidth="1"/>
    <col min="6144" max="6144" width="8.7109375" bestFit="1" customWidth="1"/>
    <col min="6145" max="6145" width="24.140625" customWidth="1"/>
    <col min="6146" max="6146" width="11.7109375" customWidth="1"/>
    <col min="6147" max="6148" width="18.7109375" bestFit="1" customWidth="1"/>
    <col min="6149" max="6149" width="18.42578125" customWidth="1"/>
    <col min="6150" max="6151" width="18.7109375" bestFit="1" customWidth="1"/>
    <col min="6152" max="6152" width="17.85546875" customWidth="1"/>
    <col min="6153" max="6153" width="16.7109375" bestFit="1" customWidth="1"/>
    <col min="6154" max="6154" width="15.7109375" customWidth="1"/>
    <col min="6155" max="6155" width="18" bestFit="1" customWidth="1"/>
    <col min="6397" max="6397" width="4.140625" customWidth="1"/>
    <col min="6398" max="6398" width="12" bestFit="1" customWidth="1"/>
    <col min="6399" max="6399" width="36.5703125" bestFit="1" customWidth="1"/>
    <col min="6400" max="6400" width="8.7109375" bestFit="1" customWidth="1"/>
    <col min="6401" max="6401" width="24.140625" customWidth="1"/>
    <col min="6402" max="6402" width="11.7109375" customWidth="1"/>
    <col min="6403" max="6404" width="18.7109375" bestFit="1" customWidth="1"/>
    <col min="6405" max="6405" width="18.42578125" customWidth="1"/>
    <col min="6406" max="6407" width="18.7109375" bestFit="1" customWidth="1"/>
    <col min="6408" max="6408" width="17.85546875" customWidth="1"/>
    <col min="6409" max="6409" width="16.7109375" bestFit="1" customWidth="1"/>
    <col min="6410" max="6410" width="15.7109375" customWidth="1"/>
    <col min="6411" max="6411" width="18" bestFit="1" customWidth="1"/>
    <col min="6653" max="6653" width="4.140625" customWidth="1"/>
    <col min="6654" max="6654" width="12" bestFit="1" customWidth="1"/>
    <col min="6655" max="6655" width="36.5703125" bestFit="1" customWidth="1"/>
    <col min="6656" max="6656" width="8.7109375" bestFit="1" customWidth="1"/>
    <col min="6657" max="6657" width="24.140625" customWidth="1"/>
    <col min="6658" max="6658" width="11.7109375" customWidth="1"/>
    <col min="6659" max="6660" width="18.7109375" bestFit="1" customWidth="1"/>
    <col min="6661" max="6661" width="18.42578125" customWidth="1"/>
    <col min="6662" max="6663" width="18.7109375" bestFit="1" customWidth="1"/>
    <col min="6664" max="6664" width="17.85546875" customWidth="1"/>
    <col min="6665" max="6665" width="16.7109375" bestFit="1" customWidth="1"/>
    <col min="6666" max="6666" width="15.7109375" customWidth="1"/>
    <col min="6667" max="6667" width="18" bestFit="1" customWidth="1"/>
    <col min="6909" max="6909" width="4.140625" customWidth="1"/>
    <col min="6910" max="6910" width="12" bestFit="1" customWidth="1"/>
    <col min="6911" max="6911" width="36.5703125" bestFit="1" customWidth="1"/>
    <col min="6912" max="6912" width="8.7109375" bestFit="1" customWidth="1"/>
    <col min="6913" max="6913" width="24.140625" customWidth="1"/>
    <col min="6914" max="6914" width="11.7109375" customWidth="1"/>
    <col min="6915" max="6916" width="18.7109375" bestFit="1" customWidth="1"/>
    <col min="6917" max="6917" width="18.42578125" customWidth="1"/>
    <col min="6918" max="6919" width="18.7109375" bestFit="1" customWidth="1"/>
    <col min="6920" max="6920" width="17.85546875" customWidth="1"/>
    <col min="6921" max="6921" width="16.7109375" bestFit="1" customWidth="1"/>
    <col min="6922" max="6922" width="15.7109375" customWidth="1"/>
    <col min="6923" max="6923" width="18" bestFit="1" customWidth="1"/>
    <col min="7165" max="7165" width="4.140625" customWidth="1"/>
    <col min="7166" max="7166" width="12" bestFit="1" customWidth="1"/>
    <col min="7167" max="7167" width="36.5703125" bestFit="1" customWidth="1"/>
    <col min="7168" max="7168" width="8.7109375" bestFit="1" customWidth="1"/>
    <col min="7169" max="7169" width="24.140625" customWidth="1"/>
    <col min="7170" max="7170" width="11.7109375" customWidth="1"/>
    <col min="7171" max="7172" width="18.7109375" bestFit="1" customWidth="1"/>
    <col min="7173" max="7173" width="18.42578125" customWidth="1"/>
    <col min="7174" max="7175" width="18.7109375" bestFit="1" customWidth="1"/>
    <col min="7176" max="7176" width="17.85546875" customWidth="1"/>
    <col min="7177" max="7177" width="16.7109375" bestFit="1" customWidth="1"/>
    <col min="7178" max="7178" width="15.7109375" customWidth="1"/>
    <col min="7179" max="7179" width="18" bestFit="1" customWidth="1"/>
    <col min="7421" max="7421" width="4.140625" customWidth="1"/>
    <col min="7422" max="7422" width="12" bestFit="1" customWidth="1"/>
    <col min="7423" max="7423" width="36.5703125" bestFit="1" customWidth="1"/>
    <col min="7424" max="7424" width="8.7109375" bestFit="1" customWidth="1"/>
    <col min="7425" max="7425" width="24.140625" customWidth="1"/>
    <col min="7426" max="7426" width="11.7109375" customWidth="1"/>
    <col min="7427" max="7428" width="18.7109375" bestFit="1" customWidth="1"/>
    <col min="7429" max="7429" width="18.42578125" customWidth="1"/>
    <col min="7430" max="7431" width="18.7109375" bestFit="1" customWidth="1"/>
    <col min="7432" max="7432" width="17.85546875" customWidth="1"/>
    <col min="7433" max="7433" width="16.7109375" bestFit="1" customWidth="1"/>
    <col min="7434" max="7434" width="15.7109375" customWidth="1"/>
    <col min="7435" max="7435" width="18" bestFit="1" customWidth="1"/>
    <col min="7677" max="7677" width="4.140625" customWidth="1"/>
    <col min="7678" max="7678" width="12" bestFit="1" customWidth="1"/>
    <col min="7679" max="7679" width="36.5703125" bestFit="1" customWidth="1"/>
    <col min="7680" max="7680" width="8.7109375" bestFit="1" customWidth="1"/>
    <col min="7681" max="7681" width="24.140625" customWidth="1"/>
    <col min="7682" max="7682" width="11.7109375" customWidth="1"/>
    <col min="7683" max="7684" width="18.7109375" bestFit="1" customWidth="1"/>
    <col min="7685" max="7685" width="18.42578125" customWidth="1"/>
    <col min="7686" max="7687" width="18.7109375" bestFit="1" customWidth="1"/>
    <col min="7688" max="7688" width="17.85546875" customWidth="1"/>
    <col min="7689" max="7689" width="16.7109375" bestFit="1" customWidth="1"/>
    <col min="7690" max="7690" width="15.7109375" customWidth="1"/>
    <col min="7691" max="7691" width="18" bestFit="1" customWidth="1"/>
    <col min="7933" max="7933" width="4.140625" customWidth="1"/>
    <col min="7934" max="7934" width="12" bestFit="1" customWidth="1"/>
    <col min="7935" max="7935" width="36.5703125" bestFit="1" customWidth="1"/>
    <col min="7936" max="7936" width="8.7109375" bestFit="1" customWidth="1"/>
    <col min="7937" max="7937" width="24.140625" customWidth="1"/>
    <col min="7938" max="7938" width="11.7109375" customWidth="1"/>
    <col min="7939" max="7940" width="18.7109375" bestFit="1" customWidth="1"/>
    <col min="7941" max="7941" width="18.42578125" customWidth="1"/>
    <col min="7942" max="7943" width="18.7109375" bestFit="1" customWidth="1"/>
    <col min="7944" max="7944" width="17.85546875" customWidth="1"/>
    <col min="7945" max="7945" width="16.7109375" bestFit="1" customWidth="1"/>
    <col min="7946" max="7946" width="15.7109375" customWidth="1"/>
    <col min="7947" max="7947" width="18" bestFit="1" customWidth="1"/>
    <col min="8189" max="8189" width="4.140625" customWidth="1"/>
    <col min="8190" max="8190" width="12" bestFit="1" customWidth="1"/>
    <col min="8191" max="8191" width="36.5703125" bestFit="1" customWidth="1"/>
    <col min="8192" max="8192" width="8.7109375" bestFit="1" customWidth="1"/>
    <col min="8193" max="8193" width="24.140625" customWidth="1"/>
    <col min="8194" max="8194" width="11.7109375" customWidth="1"/>
    <col min="8195" max="8196" width="18.7109375" bestFit="1" customWidth="1"/>
    <col min="8197" max="8197" width="18.42578125" customWidth="1"/>
    <col min="8198" max="8199" width="18.7109375" bestFit="1" customWidth="1"/>
    <col min="8200" max="8200" width="17.85546875" customWidth="1"/>
    <col min="8201" max="8201" width="16.7109375" bestFit="1" customWidth="1"/>
    <col min="8202" max="8202" width="15.7109375" customWidth="1"/>
    <col min="8203" max="8203" width="18" bestFit="1" customWidth="1"/>
    <col min="8445" max="8445" width="4.140625" customWidth="1"/>
    <col min="8446" max="8446" width="12" bestFit="1" customWidth="1"/>
    <col min="8447" max="8447" width="36.5703125" bestFit="1" customWidth="1"/>
    <col min="8448" max="8448" width="8.7109375" bestFit="1" customWidth="1"/>
    <col min="8449" max="8449" width="24.140625" customWidth="1"/>
    <col min="8450" max="8450" width="11.7109375" customWidth="1"/>
    <col min="8451" max="8452" width="18.7109375" bestFit="1" customWidth="1"/>
    <col min="8453" max="8453" width="18.42578125" customWidth="1"/>
    <col min="8454" max="8455" width="18.7109375" bestFit="1" customWidth="1"/>
    <col min="8456" max="8456" width="17.85546875" customWidth="1"/>
    <col min="8457" max="8457" width="16.7109375" bestFit="1" customWidth="1"/>
    <col min="8458" max="8458" width="15.7109375" customWidth="1"/>
    <col min="8459" max="8459" width="18" bestFit="1" customWidth="1"/>
    <col min="8701" max="8701" width="4.140625" customWidth="1"/>
    <col min="8702" max="8702" width="12" bestFit="1" customWidth="1"/>
    <col min="8703" max="8703" width="36.5703125" bestFit="1" customWidth="1"/>
    <col min="8704" max="8704" width="8.7109375" bestFit="1" customWidth="1"/>
    <col min="8705" max="8705" width="24.140625" customWidth="1"/>
    <col min="8706" max="8706" width="11.7109375" customWidth="1"/>
    <col min="8707" max="8708" width="18.7109375" bestFit="1" customWidth="1"/>
    <col min="8709" max="8709" width="18.42578125" customWidth="1"/>
    <col min="8710" max="8711" width="18.7109375" bestFit="1" customWidth="1"/>
    <col min="8712" max="8712" width="17.85546875" customWidth="1"/>
    <col min="8713" max="8713" width="16.7109375" bestFit="1" customWidth="1"/>
    <col min="8714" max="8714" width="15.7109375" customWidth="1"/>
    <col min="8715" max="8715" width="18" bestFit="1" customWidth="1"/>
    <col min="8957" max="8957" width="4.140625" customWidth="1"/>
    <col min="8958" max="8958" width="12" bestFit="1" customWidth="1"/>
    <col min="8959" max="8959" width="36.5703125" bestFit="1" customWidth="1"/>
    <col min="8960" max="8960" width="8.7109375" bestFit="1" customWidth="1"/>
    <col min="8961" max="8961" width="24.140625" customWidth="1"/>
    <col min="8962" max="8962" width="11.7109375" customWidth="1"/>
    <col min="8963" max="8964" width="18.7109375" bestFit="1" customWidth="1"/>
    <col min="8965" max="8965" width="18.42578125" customWidth="1"/>
    <col min="8966" max="8967" width="18.7109375" bestFit="1" customWidth="1"/>
    <col min="8968" max="8968" width="17.85546875" customWidth="1"/>
    <col min="8969" max="8969" width="16.7109375" bestFit="1" customWidth="1"/>
    <col min="8970" max="8970" width="15.7109375" customWidth="1"/>
    <col min="8971" max="8971" width="18" bestFit="1" customWidth="1"/>
    <col min="9213" max="9213" width="4.140625" customWidth="1"/>
    <col min="9214" max="9214" width="12" bestFit="1" customWidth="1"/>
    <col min="9215" max="9215" width="36.5703125" bestFit="1" customWidth="1"/>
    <col min="9216" max="9216" width="8.7109375" bestFit="1" customWidth="1"/>
    <col min="9217" max="9217" width="24.140625" customWidth="1"/>
    <col min="9218" max="9218" width="11.7109375" customWidth="1"/>
    <col min="9219" max="9220" width="18.7109375" bestFit="1" customWidth="1"/>
    <col min="9221" max="9221" width="18.42578125" customWidth="1"/>
    <col min="9222" max="9223" width="18.7109375" bestFit="1" customWidth="1"/>
    <col min="9224" max="9224" width="17.85546875" customWidth="1"/>
    <col min="9225" max="9225" width="16.7109375" bestFit="1" customWidth="1"/>
    <col min="9226" max="9226" width="15.7109375" customWidth="1"/>
    <col min="9227" max="9227" width="18" bestFit="1" customWidth="1"/>
    <col min="9469" max="9469" width="4.140625" customWidth="1"/>
    <col min="9470" max="9470" width="12" bestFit="1" customWidth="1"/>
    <col min="9471" max="9471" width="36.5703125" bestFit="1" customWidth="1"/>
    <col min="9472" max="9472" width="8.7109375" bestFit="1" customWidth="1"/>
    <col min="9473" max="9473" width="24.140625" customWidth="1"/>
    <col min="9474" max="9474" width="11.7109375" customWidth="1"/>
    <col min="9475" max="9476" width="18.7109375" bestFit="1" customWidth="1"/>
    <col min="9477" max="9477" width="18.42578125" customWidth="1"/>
    <col min="9478" max="9479" width="18.7109375" bestFit="1" customWidth="1"/>
    <col min="9480" max="9480" width="17.85546875" customWidth="1"/>
    <col min="9481" max="9481" width="16.7109375" bestFit="1" customWidth="1"/>
    <col min="9482" max="9482" width="15.7109375" customWidth="1"/>
    <col min="9483" max="9483" width="18" bestFit="1" customWidth="1"/>
    <col min="9725" max="9725" width="4.140625" customWidth="1"/>
    <col min="9726" max="9726" width="12" bestFit="1" customWidth="1"/>
    <col min="9727" max="9727" width="36.5703125" bestFit="1" customWidth="1"/>
    <col min="9728" max="9728" width="8.7109375" bestFit="1" customWidth="1"/>
    <col min="9729" max="9729" width="24.140625" customWidth="1"/>
    <col min="9730" max="9730" width="11.7109375" customWidth="1"/>
    <col min="9731" max="9732" width="18.7109375" bestFit="1" customWidth="1"/>
    <col min="9733" max="9733" width="18.42578125" customWidth="1"/>
    <col min="9734" max="9735" width="18.7109375" bestFit="1" customWidth="1"/>
    <col min="9736" max="9736" width="17.85546875" customWidth="1"/>
    <col min="9737" max="9737" width="16.7109375" bestFit="1" customWidth="1"/>
    <col min="9738" max="9738" width="15.7109375" customWidth="1"/>
    <col min="9739" max="9739" width="18" bestFit="1" customWidth="1"/>
    <col min="9981" max="9981" width="4.140625" customWidth="1"/>
    <col min="9982" max="9982" width="12" bestFit="1" customWidth="1"/>
    <col min="9983" max="9983" width="36.5703125" bestFit="1" customWidth="1"/>
    <col min="9984" max="9984" width="8.7109375" bestFit="1" customWidth="1"/>
    <col min="9985" max="9985" width="24.140625" customWidth="1"/>
    <col min="9986" max="9986" width="11.7109375" customWidth="1"/>
    <col min="9987" max="9988" width="18.7109375" bestFit="1" customWidth="1"/>
    <col min="9989" max="9989" width="18.42578125" customWidth="1"/>
    <col min="9990" max="9991" width="18.7109375" bestFit="1" customWidth="1"/>
    <col min="9992" max="9992" width="17.85546875" customWidth="1"/>
    <col min="9993" max="9993" width="16.7109375" bestFit="1" customWidth="1"/>
    <col min="9994" max="9994" width="15.7109375" customWidth="1"/>
    <col min="9995" max="9995" width="18" bestFit="1" customWidth="1"/>
    <col min="10237" max="10237" width="4.140625" customWidth="1"/>
    <col min="10238" max="10238" width="12" bestFit="1" customWidth="1"/>
    <col min="10239" max="10239" width="36.5703125" bestFit="1" customWidth="1"/>
    <col min="10240" max="10240" width="8.7109375" bestFit="1" customWidth="1"/>
    <col min="10241" max="10241" width="24.140625" customWidth="1"/>
    <col min="10242" max="10242" width="11.7109375" customWidth="1"/>
    <col min="10243" max="10244" width="18.7109375" bestFit="1" customWidth="1"/>
    <col min="10245" max="10245" width="18.42578125" customWidth="1"/>
    <col min="10246" max="10247" width="18.7109375" bestFit="1" customWidth="1"/>
    <col min="10248" max="10248" width="17.85546875" customWidth="1"/>
    <col min="10249" max="10249" width="16.7109375" bestFit="1" customWidth="1"/>
    <col min="10250" max="10250" width="15.7109375" customWidth="1"/>
    <col min="10251" max="10251" width="18" bestFit="1" customWidth="1"/>
    <col min="10493" max="10493" width="4.140625" customWidth="1"/>
    <col min="10494" max="10494" width="12" bestFit="1" customWidth="1"/>
    <col min="10495" max="10495" width="36.5703125" bestFit="1" customWidth="1"/>
    <col min="10496" max="10496" width="8.7109375" bestFit="1" customWidth="1"/>
    <col min="10497" max="10497" width="24.140625" customWidth="1"/>
    <col min="10498" max="10498" width="11.7109375" customWidth="1"/>
    <col min="10499" max="10500" width="18.7109375" bestFit="1" customWidth="1"/>
    <col min="10501" max="10501" width="18.42578125" customWidth="1"/>
    <col min="10502" max="10503" width="18.7109375" bestFit="1" customWidth="1"/>
    <col min="10504" max="10504" width="17.85546875" customWidth="1"/>
    <col min="10505" max="10505" width="16.7109375" bestFit="1" customWidth="1"/>
    <col min="10506" max="10506" width="15.7109375" customWidth="1"/>
    <col min="10507" max="10507" width="18" bestFit="1" customWidth="1"/>
    <col min="10749" max="10749" width="4.140625" customWidth="1"/>
    <col min="10750" max="10750" width="12" bestFit="1" customWidth="1"/>
    <col min="10751" max="10751" width="36.5703125" bestFit="1" customWidth="1"/>
    <col min="10752" max="10752" width="8.7109375" bestFit="1" customWidth="1"/>
    <col min="10753" max="10753" width="24.140625" customWidth="1"/>
    <col min="10754" max="10754" width="11.7109375" customWidth="1"/>
    <col min="10755" max="10756" width="18.7109375" bestFit="1" customWidth="1"/>
    <col min="10757" max="10757" width="18.42578125" customWidth="1"/>
    <col min="10758" max="10759" width="18.7109375" bestFit="1" customWidth="1"/>
    <col min="10760" max="10760" width="17.85546875" customWidth="1"/>
    <col min="10761" max="10761" width="16.7109375" bestFit="1" customWidth="1"/>
    <col min="10762" max="10762" width="15.7109375" customWidth="1"/>
    <col min="10763" max="10763" width="18" bestFit="1" customWidth="1"/>
    <col min="11005" max="11005" width="4.140625" customWidth="1"/>
    <col min="11006" max="11006" width="12" bestFit="1" customWidth="1"/>
    <col min="11007" max="11007" width="36.5703125" bestFit="1" customWidth="1"/>
    <col min="11008" max="11008" width="8.7109375" bestFit="1" customWidth="1"/>
    <col min="11009" max="11009" width="24.140625" customWidth="1"/>
    <col min="11010" max="11010" width="11.7109375" customWidth="1"/>
    <col min="11011" max="11012" width="18.7109375" bestFit="1" customWidth="1"/>
    <col min="11013" max="11013" width="18.42578125" customWidth="1"/>
    <col min="11014" max="11015" width="18.7109375" bestFit="1" customWidth="1"/>
    <col min="11016" max="11016" width="17.85546875" customWidth="1"/>
    <col min="11017" max="11017" width="16.7109375" bestFit="1" customWidth="1"/>
    <col min="11018" max="11018" width="15.7109375" customWidth="1"/>
    <col min="11019" max="11019" width="18" bestFit="1" customWidth="1"/>
    <col min="11261" max="11261" width="4.140625" customWidth="1"/>
    <col min="11262" max="11262" width="12" bestFit="1" customWidth="1"/>
    <col min="11263" max="11263" width="36.5703125" bestFit="1" customWidth="1"/>
    <col min="11264" max="11264" width="8.7109375" bestFit="1" customWidth="1"/>
    <col min="11265" max="11265" width="24.140625" customWidth="1"/>
    <col min="11266" max="11266" width="11.7109375" customWidth="1"/>
    <col min="11267" max="11268" width="18.7109375" bestFit="1" customWidth="1"/>
    <col min="11269" max="11269" width="18.42578125" customWidth="1"/>
    <col min="11270" max="11271" width="18.7109375" bestFit="1" customWidth="1"/>
    <col min="11272" max="11272" width="17.85546875" customWidth="1"/>
    <col min="11273" max="11273" width="16.7109375" bestFit="1" customWidth="1"/>
    <col min="11274" max="11274" width="15.7109375" customWidth="1"/>
    <col min="11275" max="11275" width="18" bestFit="1" customWidth="1"/>
    <col min="11517" max="11517" width="4.140625" customWidth="1"/>
    <col min="11518" max="11518" width="12" bestFit="1" customWidth="1"/>
    <col min="11519" max="11519" width="36.5703125" bestFit="1" customWidth="1"/>
    <col min="11520" max="11520" width="8.7109375" bestFit="1" customWidth="1"/>
    <col min="11521" max="11521" width="24.140625" customWidth="1"/>
    <col min="11522" max="11522" width="11.7109375" customWidth="1"/>
    <col min="11523" max="11524" width="18.7109375" bestFit="1" customWidth="1"/>
    <col min="11525" max="11525" width="18.42578125" customWidth="1"/>
    <col min="11526" max="11527" width="18.7109375" bestFit="1" customWidth="1"/>
    <col min="11528" max="11528" width="17.85546875" customWidth="1"/>
    <col min="11529" max="11529" width="16.7109375" bestFit="1" customWidth="1"/>
    <col min="11530" max="11530" width="15.7109375" customWidth="1"/>
    <col min="11531" max="11531" width="18" bestFit="1" customWidth="1"/>
    <col min="11773" max="11773" width="4.140625" customWidth="1"/>
    <col min="11774" max="11774" width="12" bestFit="1" customWidth="1"/>
    <col min="11775" max="11775" width="36.5703125" bestFit="1" customWidth="1"/>
    <col min="11776" max="11776" width="8.7109375" bestFit="1" customWidth="1"/>
    <col min="11777" max="11777" width="24.140625" customWidth="1"/>
    <col min="11778" max="11778" width="11.7109375" customWidth="1"/>
    <col min="11779" max="11780" width="18.7109375" bestFit="1" customWidth="1"/>
    <col min="11781" max="11781" width="18.42578125" customWidth="1"/>
    <col min="11782" max="11783" width="18.7109375" bestFit="1" customWidth="1"/>
    <col min="11784" max="11784" width="17.85546875" customWidth="1"/>
    <col min="11785" max="11785" width="16.7109375" bestFit="1" customWidth="1"/>
    <col min="11786" max="11786" width="15.7109375" customWidth="1"/>
    <col min="11787" max="11787" width="18" bestFit="1" customWidth="1"/>
    <col min="12029" max="12029" width="4.140625" customWidth="1"/>
    <col min="12030" max="12030" width="12" bestFit="1" customWidth="1"/>
    <col min="12031" max="12031" width="36.5703125" bestFit="1" customWidth="1"/>
    <col min="12032" max="12032" width="8.7109375" bestFit="1" customWidth="1"/>
    <col min="12033" max="12033" width="24.140625" customWidth="1"/>
    <col min="12034" max="12034" width="11.7109375" customWidth="1"/>
    <col min="12035" max="12036" width="18.7109375" bestFit="1" customWidth="1"/>
    <col min="12037" max="12037" width="18.42578125" customWidth="1"/>
    <col min="12038" max="12039" width="18.7109375" bestFit="1" customWidth="1"/>
    <col min="12040" max="12040" width="17.85546875" customWidth="1"/>
    <col min="12041" max="12041" width="16.7109375" bestFit="1" customWidth="1"/>
    <col min="12042" max="12042" width="15.7109375" customWidth="1"/>
    <col min="12043" max="12043" width="18" bestFit="1" customWidth="1"/>
    <col min="12285" max="12285" width="4.140625" customWidth="1"/>
    <col min="12286" max="12286" width="12" bestFit="1" customWidth="1"/>
    <col min="12287" max="12287" width="36.5703125" bestFit="1" customWidth="1"/>
    <col min="12288" max="12288" width="8.7109375" bestFit="1" customWidth="1"/>
    <col min="12289" max="12289" width="24.140625" customWidth="1"/>
    <col min="12290" max="12290" width="11.7109375" customWidth="1"/>
    <col min="12291" max="12292" width="18.7109375" bestFit="1" customWidth="1"/>
    <col min="12293" max="12293" width="18.42578125" customWidth="1"/>
    <col min="12294" max="12295" width="18.7109375" bestFit="1" customWidth="1"/>
    <col min="12296" max="12296" width="17.85546875" customWidth="1"/>
    <col min="12297" max="12297" width="16.7109375" bestFit="1" customWidth="1"/>
    <col min="12298" max="12298" width="15.7109375" customWidth="1"/>
    <col min="12299" max="12299" width="18" bestFit="1" customWidth="1"/>
    <col min="12541" max="12541" width="4.140625" customWidth="1"/>
    <col min="12542" max="12542" width="12" bestFit="1" customWidth="1"/>
    <col min="12543" max="12543" width="36.5703125" bestFit="1" customWidth="1"/>
    <col min="12544" max="12544" width="8.7109375" bestFit="1" customWidth="1"/>
    <col min="12545" max="12545" width="24.140625" customWidth="1"/>
    <col min="12546" max="12546" width="11.7109375" customWidth="1"/>
    <col min="12547" max="12548" width="18.7109375" bestFit="1" customWidth="1"/>
    <col min="12549" max="12549" width="18.42578125" customWidth="1"/>
    <col min="12550" max="12551" width="18.7109375" bestFit="1" customWidth="1"/>
    <col min="12552" max="12552" width="17.85546875" customWidth="1"/>
    <col min="12553" max="12553" width="16.7109375" bestFit="1" customWidth="1"/>
    <col min="12554" max="12554" width="15.7109375" customWidth="1"/>
    <col min="12555" max="12555" width="18" bestFit="1" customWidth="1"/>
    <col min="12797" max="12797" width="4.140625" customWidth="1"/>
    <col min="12798" max="12798" width="12" bestFit="1" customWidth="1"/>
    <col min="12799" max="12799" width="36.5703125" bestFit="1" customWidth="1"/>
    <col min="12800" max="12800" width="8.7109375" bestFit="1" customWidth="1"/>
    <col min="12801" max="12801" width="24.140625" customWidth="1"/>
    <col min="12802" max="12802" width="11.7109375" customWidth="1"/>
    <col min="12803" max="12804" width="18.7109375" bestFit="1" customWidth="1"/>
    <col min="12805" max="12805" width="18.42578125" customWidth="1"/>
    <col min="12806" max="12807" width="18.7109375" bestFit="1" customWidth="1"/>
    <col min="12808" max="12808" width="17.85546875" customWidth="1"/>
    <col min="12809" max="12809" width="16.7109375" bestFit="1" customWidth="1"/>
    <col min="12810" max="12810" width="15.7109375" customWidth="1"/>
    <col min="12811" max="12811" width="18" bestFit="1" customWidth="1"/>
    <col min="13053" max="13053" width="4.140625" customWidth="1"/>
    <col min="13054" max="13054" width="12" bestFit="1" customWidth="1"/>
    <col min="13055" max="13055" width="36.5703125" bestFit="1" customWidth="1"/>
    <col min="13056" max="13056" width="8.7109375" bestFit="1" customWidth="1"/>
    <col min="13057" max="13057" width="24.140625" customWidth="1"/>
    <col min="13058" max="13058" width="11.7109375" customWidth="1"/>
    <col min="13059" max="13060" width="18.7109375" bestFit="1" customWidth="1"/>
    <col min="13061" max="13061" width="18.42578125" customWidth="1"/>
    <col min="13062" max="13063" width="18.7109375" bestFit="1" customWidth="1"/>
    <col min="13064" max="13064" width="17.85546875" customWidth="1"/>
    <col min="13065" max="13065" width="16.7109375" bestFit="1" customWidth="1"/>
    <col min="13066" max="13066" width="15.7109375" customWidth="1"/>
    <col min="13067" max="13067" width="18" bestFit="1" customWidth="1"/>
    <col min="13309" max="13309" width="4.140625" customWidth="1"/>
    <col min="13310" max="13310" width="12" bestFit="1" customWidth="1"/>
    <col min="13311" max="13311" width="36.5703125" bestFit="1" customWidth="1"/>
    <col min="13312" max="13312" width="8.7109375" bestFit="1" customWidth="1"/>
    <col min="13313" max="13313" width="24.140625" customWidth="1"/>
    <col min="13314" max="13314" width="11.7109375" customWidth="1"/>
    <col min="13315" max="13316" width="18.7109375" bestFit="1" customWidth="1"/>
    <col min="13317" max="13317" width="18.42578125" customWidth="1"/>
    <col min="13318" max="13319" width="18.7109375" bestFit="1" customWidth="1"/>
    <col min="13320" max="13320" width="17.85546875" customWidth="1"/>
    <col min="13321" max="13321" width="16.7109375" bestFit="1" customWidth="1"/>
    <col min="13322" max="13322" width="15.7109375" customWidth="1"/>
    <col min="13323" max="13323" width="18" bestFit="1" customWidth="1"/>
    <col min="13565" max="13565" width="4.140625" customWidth="1"/>
    <col min="13566" max="13566" width="12" bestFit="1" customWidth="1"/>
    <col min="13567" max="13567" width="36.5703125" bestFit="1" customWidth="1"/>
    <col min="13568" max="13568" width="8.7109375" bestFit="1" customWidth="1"/>
    <col min="13569" max="13569" width="24.140625" customWidth="1"/>
    <col min="13570" max="13570" width="11.7109375" customWidth="1"/>
    <col min="13571" max="13572" width="18.7109375" bestFit="1" customWidth="1"/>
    <col min="13573" max="13573" width="18.42578125" customWidth="1"/>
    <col min="13574" max="13575" width="18.7109375" bestFit="1" customWidth="1"/>
    <col min="13576" max="13576" width="17.85546875" customWidth="1"/>
    <col min="13577" max="13577" width="16.7109375" bestFit="1" customWidth="1"/>
    <col min="13578" max="13578" width="15.7109375" customWidth="1"/>
    <col min="13579" max="13579" width="18" bestFit="1" customWidth="1"/>
    <col min="13821" max="13821" width="4.140625" customWidth="1"/>
    <col min="13822" max="13822" width="12" bestFit="1" customWidth="1"/>
    <col min="13823" max="13823" width="36.5703125" bestFit="1" customWidth="1"/>
    <col min="13824" max="13824" width="8.7109375" bestFit="1" customWidth="1"/>
    <col min="13825" max="13825" width="24.140625" customWidth="1"/>
    <col min="13826" max="13826" width="11.7109375" customWidth="1"/>
    <col min="13827" max="13828" width="18.7109375" bestFit="1" customWidth="1"/>
    <col min="13829" max="13829" width="18.42578125" customWidth="1"/>
    <col min="13830" max="13831" width="18.7109375" bestFit="1" customWidth="1"/>
    <col min="13832" max="13832" width="17.85546875" customWidth="1"/>
    <col min="13833" max="13833" width="16.7109375" bestFit="1" customWidth="1"/>
    <col min="13834" max="13834" width="15.7109375" customWidth="1"/>
    <col min="13835" max="13835" width="18" bestFit="1" customWidth="1"/>
    <col min="14077" max="14077" width="4.140625" customWidth="1"/>
    <col min="14078" max="14078" width="12" bestFit="1" customWidth="1"/>
    <col min="14079" max="14079" width="36.5703125" bestFit="1" customWidth="1"/>
    <col min="14080" max="14080" width="8.7109375" bestFit="1" customWidth="1"/>
    <col min="14081" max="14081" width="24.140625" customWidth="1"/>
    <col min="14082" max="14082" width="11.7109375" customWidth="1"/>
    <col min="14083" max="14084" width="18.7109375" bestFit="1" customWidth="1"/>
    <col min="14085" max="14085" width="18.42578125" customWidth="1"/>
    <col min="14086" max="14087" width="18.7109375" bestFit="1" customWidth="1"/>
    <col min="14088" max="14088" width="17.85546875" customWidth="1"/>
    <col min="14089" max="14089" width="16.7109375" bestFit="1" customWidth="1"/>
    <col min="14090" max="14090" width="15.7109375" customWidth="1"/>
    <col min="14091" max="14091" width="18" bestFit="1" customWidth="1"/>
    <col min="14333" max="14333" width="4.140625" customWidth="1"/>
    <col min="14334" max="14334" width="12" bestFit="1" customWidth="1"/>
    <col min="14335" max="14335" width="36.5703125" bestFit="1" customWidth="1"/>
    <col min="14336" max="14336" width="8.7109375" bestFit="1" customWidth="1"/>
    <col min="14337" max="14337" width="24.140625" customWidth="1"/>
    <col min="14338" max="14338" width="11.7109375" customWidth="1"/>
    <col min="14339" max="14340" width="18.7109375" bestFit="1" customWidth="1"/>
    <col min="14341" max="14341" width="18.42578125" customWidth="1"/>
    <col min="14342" max="14343" width="18.7109375" bestFit="1" customWidth="1"/>
    <col min="14344" max="14344" width="17.85546875" customWidth="1"/>
    <col min="14345" max="14345" width="16.7109375" bestFit="1" customWidth="1"/>
    <col min="14346" max="14346" width="15.7109375" customWidth="1"/>
    <col min="14347" max="14347" width="18" bestFit="1" customWidth="1"/>
    <col min="14589" max="14589" width="4.140625" customWidth="1"/>
    <col min="14590" max="14590" width="12" bestFit="1" customWidth="1"/>
    <col min="14591" max="14591" width="36.5703125" bestFit="1" customWidth="1"/>
    <col min="14592" max="14592" width="8.7109375" bestFit="1" customWidth="1"/>
    <col min="14593" max="14593" width="24.140625" customWidth="1"/>
    <col min="14594" max="14594" width="11.7109375" customWidth="1"/>
    <col min="14595" max="14596" width="18.7109375" bestFit="1" customWidth="1"/>
    <col min="14597" max="14597" width="18.42578125" customWidth="1"/>
    <col min="14598" max="14599" width="18.7109375" bestFit="1" customWidth="1"/>
    <col min="14600" max="14600" width="17.85546875" customWidth="1"/>
    <col min="14601" max="14601" width="16.7109375" bestFit="1" customWidth="1"/>
    <col min="14602" max="14602" width="15.7109375" customWidth="1"/>
    <col min="14603" max="14603" width="18" bestFit="1" customWidth="1"/>
    <col min="14845" max="14845" width="4.140625" customWidth="1"/>
    <col min="14846" max="14846" width="12" bestFit="1" customWidth="1"/>
    <col min="14847" max="14847" width="36.5703125" bestFit="1" customWidth="1"/>
    <col min="14848" max="14848" width="8.7109375" bestFit="1" customWidth="1"/>
    <col min="14849" max="14849" width="24.140625" customWidth="1"/>
    <col min="14850" max="14850" width="11.7109375" customWidth="1"/>
    <col min="14851" max="14852" width="18.7109375" bestFit="1" customWidth="1"/>
    <col min="14853" max="14853" width="18.42578125" customWidth="1"/>
    <col min="14854" max="14855" width="18.7109375" bestFit="1" customWidth="1"/>
    <col min="14856" max="14856" width="17.85546875" customWidth="1"/>
    <col min="14857" max="14857" width="16.7109375" bestFit="1" customWidth="1"/>
    <col min="14858" max="14858" width="15.7109375" customWidth="1"/>
    <col min="14859" max="14859" width="18" bestFit="1" customWidth="1"/>
    <col min="15101" max="15101" width="4.140625" customWidth="1"/>
    <col min="15102" max="15102" width="12" bestFit="1" customWidth="1"/>
    <col min="15103" max="15103" width="36.5703125" bestFit="1" customWidth="1"/>
    <col min="15104" max="15104" width="8.7109375" bestFit="1" customWidth="1"/>
    <col min="15105" max="15105" width="24.140625" customWidth="1"/>
    <col min="15106" max="15106" width="11.7109375" customWidth="1"/>
    <col min="15107" max="15108" width="18.7109375" bestFit="1" customWidth="1"/>
    <col min="15109" max="15109" width="18.42578125" customWidth="1"/>
    <col min="15110" max="15111" width="18.7109375" bestFit="1" customWidth="1"/>
    <col min="15112" max="15112" width="17.85546875" customWidth="1"/>
    <col min="15113" max="15113" width="16.7109375" bestFit="1" customWidth="1"/>
    <col min="15114" max="15114" width="15.7109375" customWidth="1"/>
    <col min="15115" max="15115" width="18" bestFit="1" customWidth="1"/>
    <col min="15357" max="15357" width="4.140625" customWidth="1"/>
    <col min="15358" max="15358" width="12" bestFit="1" customWidth="1"/>
    <col min="15359" max="15359" width="36.5703125" bestFit="1" customWidth="1"/>
    <col min="15360" max="15360" width="8.7109375" bestFit="1" customWidth="1"/>
    <col min="15361" max="15361" width="24.140625" customWidth="1"/>
    <col min="15362" max="15362" width="11.7109375" customWidth="1"/>
    <col min="15363" max="15364" width="18.7109375" bestFit="1" customWidth="1"/>
    <col min="15365" max="15365" width="18.42578125" customWidth="1"/>
    <col min="15366" max="15367" width="18.7109375" bestFit="1" customWidth="1"/>
    <col min="15368" max="15368" width="17.85546875" customWidth="1"/>
    <col min="15369" max="15369" width="16.7109375" bestFit="1" customWidth="1"/>
    <col min="15370" max="15370" width="15.7109375" customWidth="1"/>
    <col min="15371" max="15371" width="18" bestFit="1" customWidth="1"/>
    <col min="15613" max="15613" width="4.140625" customWidth="1"/>
    <col min="15614" max="15614" width="12" bestFit="1" customWidth="1"/>
    <col min="15615" max="15615" width="36.5703125" bestFit="1" customWidth="1"/>
    <col min="15616" max="15616" width="8.7109375" bestFit="1" customWidth="1"/>
    <col min="15617" max="15617" width="24.140625" customWidth="1"/>
    <col min="15618" max="15618" width="11.7109375" customWidth="1"/>
    <col min="15619" max="15620" width="18.7109375" bestFit="1" customWidth="1"/>
    <col min="15621" max="15621" width="18.42578125" customWidth="1"/>
    <col min="15622" max="15623" width="18.7109375" bestFit="1" customWidth="1"/>
    <col min="15624" max="15624" width="17.85546875" customWidth="1"/>
    <col min="15625" max="15625" width="16.7109375" bestFit="1" customWidth="1"/>
    <col min="15626" max="15626" width="15.7109375" customWidth="1"/>
    <col min="15627" max="15627" width="18" bestFit="1" customWidth="1"/>
    <col min="15869" max="15869" width="4.140625" customWidth="1"/>
    <col min="15870" max="15870" width="12" bestFit="1" customWidth="1"/>
    <col min="15871" max="15871" width="36.5703125" bestFit="1" customWidth="1"/>
    <col min="15872" max="15872" width="8.7109375" bestFit="1" customWidth="1"/>
    <col min="15873" max="15873" width="24.140625" customWidth="1"/>
    <col min="15874" max="15874" width="11.7109375" customWidth="1"/>
    <col min="15875" max="15876" width="18.7109375" bestFit="1" customWidth="1"/>
    <col min="15877" max="15877" width="18.42578125" customWidth="1"/>
    <col min="15878" max="15879" width="18.7109375" bestFit="1" customWidth="1"/>
    <col min="15880" max="15880" width="17.85546875" customWidth="1"/>
    <col min="15881" max="15881" width="16.7109375" bestFit="1" customWidth="1"/>
    <col min="15882" max="15882" width="15.7109375" customWidth="1"/>
    <col min="15883" max="15883" width="18" bestFit="1" customWidth="1"/>
    <col min="16125" max="16125" width="4.140625" customWidth="1"/>
    <col min="16126" max="16126" width="12" bestFit="1" customWidth="1"/>
    <col min="16127" max="16127" width="36.5703125" bestFit="1" customWidth="1"/>
    <col min="16128" max="16128" width="8.7109375" bestFit="1" customWidth="1"/>
    <col min="16129" max="16129" width="24.140625" customWidth="1"/>
    <col min="16130" max="16130" width="11.7109375" customWidth="1"/>
    <col min="16131" max="16132" width="18.7109375" bestFit="1" customWidth="1"/>
    <col min="16133" max="16133" width="18.42578125" customWidth="1"/>
    <col min="16134" max="16135" width="18.7109375" bestFit="1" customWidth="1"/>
    <col min="16136" max="16136" width="17.85546875" customWidth="1"/>
    <col min="16137" max="16137" width="16.7109375" bestFit="1" customWidth="1"/>
    <col min="16138" max="16138" width="15.7109375" customWidth="1"/>
    <col min="16139" max="16139" width="18" bestFit="1" customWidth="1"/>
  </cols>
  <sheetData>
    <row r="1" spans="1:12" ht="18" x14ac:dyDescent="0.25">
      <c r="A1" s="264" t="s">
        <v>537</v>
      </c>
      <c r="B1" s="264"/>
      <c r="C1" s="264"/>
      <c r="D1" s="265"/>
    </row>
    <row r="2" spans="1:12" ht="18" x14ac:dyDescent="0.25">
      <c r="A2" s="372" t="s">
        <v>542</v>
      </c>
      <c r="B2" s="370"/>
      <c r="C2" s="370"/>
      <c r="D2" s="370"/>
      <c r="E2" s="371"/>
      <c r="F2" s="371"/>
      <c r="G2" s="98"/>
    </row>
    <row r="3" spans="1:12" x14ac:dyDescent="0.25">
      <c r="A3" s="691" t="s">
        <v>31</v>
      </c>
      <c r="B3" s="691"/>
      <c r="C3" s="691"/>
      <c r="D3" s="691"/>
      <c r="E3" s="691"/>
      <c r="I3" s="238"/>
    </row>
    <row r="4" spans="1:12" s="239" customFormat="1" x14ac:dyDescent="0.2">
      <c r="A4" s="513"/>
      <c r="B4" s="513"/>
      <c r="C4" s="513"/>
      <c r="D4" s="513"/>
      <c r="E4" s="513"/>
      <c r="F4" s="365" t="s">
        <v>564</v>
      </c>
      <c r="G4" s="365" t="s">
        <v>564</v>
      </c>
      <c r="H4" s="365"/>
      <c r="I4" s="365"/>
      <c r="J4" s="685" t="s">
        <v>208</v>
      </c>
      <c r="K4" s="686"/>
      <c r="L4" s="687"/>
    </row>
    <row r="5" spans="1:12" s="239" customFormat="1" x14ac:dyDescent="0.2">
      <c r="A5" s="513"/>
      <c r="B5" s="513"/>
      <c r="C5" s="513"/>
      <c r="D5" s="513"/>
      <c r="E5" s="513"/>
      <c r="F5" s="514" t="s">
        <v>565</v>
      </c>
      <c r="G5" s="514" t="s">
        <v>565</v>
      </c>
      <c r="H5" s="514" t="s">
        <v>397</v>
      </c>
      <c r="I5" s="514" t="s">
        <v>397</v>
      </c>
      <c r="J5" s="688"/>
      <c r="K5" s="689"/>
      <c r="L5" s="690"/>
    </row>
    <row r="6" spans="1:12" s="240" customFormat="1" ht="12.75" x14ac:dyDescent="0.2">
      <c r="A6" s="695" t="s">
        <v>209</v>
      </c>
      <c r="B6" s="695"/>
      <c r="C6" s="695" t="s">
        <v>155</v>
      </c>
      <c r="D6" s="695"/>
      <c r="E6" s="406" t="s">
        <v>362</v>
      </c>
      <c r="F6" s="508" t="s">
        <v>358</v>
      </c>
      <c r="G6" s="508" t="s">
        <v>359</v>
      </c>
      <c r="H6" s="508" t="s">
        <v>360</v>
      </c>
      <c r="I6" s="508" t="s">
        <v>543</v>
      </c>
      <c r="J6" s="365" t="s">
        <v>210</v>
      </c>
      <c r="K6" s="365" t="s">
        <v>361</v>
      </c>
      <c r="L6" s="365" t="s">
        <v>544</v>
      </c>
    </row>
    <row r="7" spans="1:12" s="240" customFormat="1" ht="12.75" x14ac:dyDescent="0.2">
      <c r="A7" s="509" t="s">
        <v>363</v>
      </c>
      <c r="B7" s="509" t="s">
        <v>42</v>
      </c>
      <c r="C7" s="509"/>
      <c r="D7" s="509"/>
      <c r="E7" s="509"/>
      <c r="F7" s="366">
        <f t="shared" ref="F7:L7" si="0">SUM(F8:F15)</f>
        <v>38956789565</v>
      </c>
      <c r="G7" s="366">
        <f t="shared" si="0"/>
        <v>41142551439</v>
      </c>
      <c r="H7" s="366">
        <f t="shared" si="0"/>
        <v>41973654061</v>
      </c>
      <c r="I7" s="366">
        <f t="shared" si="0"/>
        <v>42763758361</v>
      </c>
      <c r="J7" s="366">
        <f t="shared" si="0"/>
        <v>2185761874</v>
      </c>
      <c r="K7" s="366">
        <f t="shared" si="0"/>
        <v>831102622</v>
      </c>
      <c r="L7" s="366">
        <f t="shared" si="0"/>
        <v>790104300</v>
      </c>
    </row>
    <row r="8" spans="1:12" s="240" customFormat="1" ht="12.75" x14ac:dyDescent="0.2">
      <c r="A8" s="367" t="s">
        <v>211</v>
      </c>
      <c r="B8" s="367" t="s">
        <v>364</v>
      </c>
      <c r="C8" s="367" t="s">
        <v>212</v>
      </c>
      <c r="D8" s="367" t="s">
        <v>213</v>
      </c>
      <c r="E8" s="367" t="s">
        <v>214</v>
      </c>
      <c r="F8" s="368">
        <v>1745994748</v>
      </c>
      <c r="G8" s="368">
        <v>1745994748</v>
      </c>
      <c r="H8" s="368">
        <v>0</v>
      </c>
      <c r="I8" s="368">
        <v>0</v>
      </c>
      <c r="J8" s="368">
        <f t="shared" ref="J8:L15" si="1">+G8-F8</f>
        <v>0</v>
      </c>
      <c r="K8" s="368">
        <f t="shared" si="1"/>
        <v>-1745994748</v>
      </c>
      <c r="L8" s="368">
        <f t="shared" si="1"/>
        <v>0</v>
      </c>
    </row>
    <row r="9" spans="1:12" s="240" customFormat="1" ht="12.75" x14ac:dyDescent="0.2">
      <c r="A9" s="367" t="s">
        <v>211</v>
      </c>
      <c r="B9" s="367" t="s">
        <v>364</v>
      </c>
      <c r="C9" s="367" t="s">
        <v>212</v>
      </c>
      <c r="D9" s="367" t="s">
        <v>213</v>
      </c>
      <c r="E9" s="367" t="s">
        <v>545</v>
      </c>
      <c r="F9" s="368">
        <v>0</v>
      </c>
      <c r="G9" s="368">
        <v>500000000</v>
      </c>
      <c r="H9" s="368">
        <v>2245994748</v>
      </c>
      <c r="I9" s="368">
        <v>2245994748</v>
      </c>
      <c r="J9" s="368">
        <f t="shared" si="1"/>
        <v>500000000</v>
      </c>
      <c r="K9" s="368">
        <f t="shared" si="1"/>
        <v>1745994748</v>
      </c>
      <c r="L9" s="368">
        <f t="shared" si="1"/>
        <v>0</v>
      </c>
    </row>
    <row r="10" spans="1:12" s="240" customFormat="1" ht="12.75" x14ac:dyDescent="0.2">
      <c r="A10" s="367" t="s">
        <v>211</v>
      </c>
      <c r="B10" s="367" t="s">
        <v>364</v>
      </c>
      <c r="C10" s="367" t="s">
        <v>212</v>
      </c>
      <c r="D10" s="367" t="s">
        <v>213</v>
      </c>
      <c r="E10" s="367"/>
      <c r="F10" s="368">
        <v>292223000</v>
      </c>
      <c r="G10" s="368">
        <v>292223000</v>
      </c>
      <c r="H10" s="368">
        <v>292223000</v>
      </c>
      <c r="I10" s="368">
        <v>292223000</v>
      </c>
      <c r="J10" s="368">
        <f t="shared" si="1"/>
        <v>0</v>
      </c>
      <c r="K10" s="368">
        <f t="shared" si="1"/>
        <v>0</v>
      </c>
      <c r="L10" s="368">
        <f t="shared" si="1"/>
        <v>0</v>
      </c>
    </row>
    <row r="11" spans="1:12" s="240" customFormat="1" ht="12.75" x14ac:dyDescent="0.2">
      <c r="A11" s="367" t="s">
        <v>215</v>
      </c>
      <c r="B11" s="367" t="s">
        <v>216</v>
      </c>
      <c r="C11" s="367" t="s">
        <v>212</v>
      </c>
      <c r="D11" s="367" t="s">
        <v>213</v>
      </c>
      <c r="E11" s="367"/>
      <c r="F11" s="368">
        <v>22573459232</v>
      </c>
      <c r="G11" s="368">
        <v>23990459232</v>
      </c>
      <c r="H11" s="368">
        <v>24873459232</v>
      </c>
      <c r="I11" s="368">
        <v>25873459232</v>
      </c>
      <c r="J11" s="368">
        <f t="shared" si="1"/>
        <v>1417000000</v>
      </c>
      <c r="K11" s="368">
        <f t="shared" si="1"/>
        <v>883000000</v>
      </c>
      <c r="L11" s="368">
        <f t="shared" si="1"/>
        <v>1000000000</v>
      </c>
    </row>
    <row r="12" spans="1:12" s="240" customFormat="1" ht="22.5" x14ac:dyDescent="0.2">
      <c r="A12" s="367" t="s">
        <v>217</v>
      </c>
      <c r="B12" s="367" t="s">
        <v>218</v>
      </c>
      <c r="C12" s="367" t="s">
        <v>212</v>
      </c>
      <c r="D12" s="367" t="s">
        <v>213</v>
      </c>
      <c r="E12" s="367"/>
      <c r="F12" s="368">
        <v>13357146585</v>
      </c>
      <c r="G12" s="368">
        <v>13322397022</v>
      </c>
      <c r="H12" s="368">
        <v>13972496743</v>
      </c>
      <c r="I12" s="368">
        <v>13762601043</v>
      </c>
      <c r="J12" s="368">
        <f t="shared" si="1"/>
        <v>-34749563</v>
      </c>
      <c r="K12" s="368">
        <f t="shared" si="1"/>
        <v>650099721</v>
      </c>
      <c r="L12" s="368">
        <f t="shared" si="1"/>
        <v>-209895700</v>
      </c>
    </row>
    <row r="13" spans="1:12" s="240" customFormat="1" ht="22.5" x14ac:dyDescent="0.2">
      <c r="A13" s="367" t="s">
        <v>217</v>
      </c>
      <c r="B13" s="367" t="s">
        <v>218</v>
      </c>
      <c r="C13" s="367" t="s">
        <v>219</v>
      </c>
      <c r="D13" s="367" t="s">
        <v>220</v>
      </c>
      <c r="E13" s="367"/>
      <c r="F13" s="368">
        <v>37966000</v>
      </c>
      <c r="G13" s="368">
        <v>39526000</v>
      </c>
      <c r="H13" s="368">
        <v>33750000</v>
      </c>
      <c r="I13" s="368">
        <v>33750000</v>
      </c>
      <c r="J13" s="368">
        <f t="shared" si="1"/>
        <v>1560000</v>
      </c>
      <c r="K13" s="368">
        <f t="shared" si="1"/>
        <v>-5776000</v>
      </c>
      <c r="L13" s="368">
        <f t="shared" si="1"/>
        <v>0</v>
      </c>
    </row>
    <row r="14" spans="1:12" s="240" customFormat="1" ht="33.75" x14ac:dyDescent="0.2">
      <c r="A14" s="367" t="s">
        <v>217</v>
      </c>
      <c r="B14" s="367" t="s">
        <v>218</v>
      </c>
      <c r="C14" s="367" t="s">
        <v>223</v>
      </c>
      <c r="D14" s="367" t="s">
        <v>546</v>
      </c>
      <c r="E14" s="367"/>
      <c r="F14" s="368">
        <v>950000000</v>
      </c>
      <c r="G14" s="368">
        <v>1247965437</v>
      </c>
      <c r="H14" s="368">
        <v>551744338</v>
      </c>
      <c r="I14" s="368">
        <v>551744338</v>
      </c>
      <c r="J14" s="368">
        <f t="shared" si="1"/>
        <v>297965437</v>
      </c>
      <c r="K14" s="368">
        <f t="shared" si="1"/>
        <v>-696221099</v>
      </c>
      <c r="L14" s="368">
        <f t="shared" si="1"/>
        <v>0</v>
      </c>
    </row>
    <row r="15" spans="1:12" s="240" customFormat="1" ht="22.5" x14ac:dyDescent="0.2">
      <c r="A15" s="367" t="s">
        <v>217</v>
      </c>
      <c r="B15" s="367" t="s">
        <v>218</v>
      </c>
      <c r="C15" s="367" t="s">
        <v>547</v>
      </c>
      <c r="D15" s="367" t="s">
        <v>548</v>
      </c>
      <c r="E15" s="367"/>
      <c r="F15" s="368">
        <v>0</v>
      </c>
      <c r="G15" s="368">
        <v>3986000</v>
      </c>
      <c r="H15" s="368">
        <v>3986000</v>
      </c>
      <c r="I15" s="368">
        <v>3986000</v>
      </c>
      <c r="J15" s="368">
        <f t="shared" si="1"/>
        <v>3986000</v>
      </c>
      <c r="K15" s="368">
        <f t="shared" si="1"/>
        <v>0</v>
      </c>
      <c r="L15" s="368">
        <f t="shared" si="1"/>
        <v>0</v>
      </c>
    </row>
    <row r="16" spans="1:12" s="240" customFormat="1" ht="12.75" x14ac:dyDescent="0.2">
      <c r="A16" s="509" t="s">
        <v>365</v>
      </c>
      <c r="B16" s="509" t="s">
        <v>366</v>
      </c>
      <c r="C16" s="509"/>
      <c r="D16" s="509"/>
      <c r="E16" s="509"/>
      <c r="F16" s="366">
        <f>SUM(F17:F25)</f>
        <v>120947128314</v>
      </c>
      <c r="G16" s="366">
        <f t="shared" ref="G16:L16" si="2">SUM(G17:G25)</f>
        <v>143723127562</v>
      </c>
      <c r="H16" s="366">
        <f t="shared" si="2"/>
        <v>147542585168</v>
      </c>
      <c r="I16" s="366">
        <f t="shared" si="2"/>
        <v>147542585168</v>
      </c>
      <c r="J16" s="366">
        <f t="shared" si="2"/>
        <v>22775999248</v>
      </c>
      <c r="K16" s="366">
        <f t="shared" si="2"/>
        <v>3819457606</v>
      </c>
      <c r="L16" s="366">
        <f t="shared" si="2"/>
        <v>0</v>
      </c>
    </row>
    <row r="17" spans="1:12" s="240" customFormat="1" ht="22.5" x14ac:dyDescent="0.2">
      <c r="A17" s="367" t="s">
        <v>224</v>
      </c>
      <c r="B17" s="367" t="s">
        <v>225</v>
      </c>
      <c r="C17" s="367" t="s">
        <v>212</v>
      </c>
      <c r="D17" s="367" t="s">
        <v>213</v>
      </c>
      <c r="E17" s="367"/>
      <c r="F17" s="368">
        <v>721392500</v>
      </c>
      <c r="G17" s="368">
        <v>4074171595</v>
      </c>
      <c r="H17" s="368">
        <v>624171595</v>
      </c>
      <c r="I17" s="368">
        <v>624171595</v>
      </c>
      <c r="J17" s="368">
        <f t="shared" ref="J17:L25" si="3">+G17-F17</f>
        <v>3352779095</v>
      </c>
      <c r="K17" s="368">
        <f t="shared" si="3"/>
        <v>-3450000000</v>
      </c>
      <c r="L17" s="368">
        <f t="shared" si="3"/>
        <v>0</v>
      </c>
    </row>
    <row r="18" spans="1:12" s="240" customFormat="1" ht="22.5" x14ac:dyDescent="0.2">
      <c r="A18" s="367" t="s">
        <v>226</v>
      </c>
      <c r="B18" s="367" t="s">
        <v>227</v>
      </c>
      <c r="C18" s="367" t="s">
        <v>212</v>
      </c>
      <c r="D18" s="367" t="s">
        <v>213</v>
      </c>
      <c r="E18" s="367"/>
      <c r="F18" s="368">
        <v>116507578016</v>
      </c>
      <c r="G18" s="368">
        <v>135895311423</v>
      </c>
      <c r="H18" s="368">
        <v>143294769029</v>
      </c>
      <c r="I18" s="368">
        <v>143294769029</v>
      </c>
      <c r="J18" s="368">
        <f t="shared" si="3"/>
        <v>19387733407</v>
      </c>
      <c r="K18" s="368">
        <f t="shared" si="3"/>
        <v>7399457606</v>
      </c>
      <c r="L18" s="368">
        <f t="shared" si="3"/>
        <v>0</v>
      </c>
    </row>
    <row r="19" spans="1:12" s="240" customFormat="1" ht="22.5" x14ac:dyDescent="0.2">
      <c r="A19" s="367" t="s">
        <v>228</v>
      </c>
      <c r="B19" s="367" t="s">
        <v>367</v>
      </c>
      <c r="C19" s="367" t="s">
        <v>212</v>
      </c>
      <c r="D19" s="367" t="s">
        <v>213</v>
      </c>
      <c r="E19" s="367" t="s">
        <v>229</v>
      </c>
      <c r="F19" s="368">
        <v>600000000</v>
      </c>
      <c r="G19" s="368">
        <v>140000000</v>
      </c>
      <c r="H19" s="368">
        <v>0</v>
      </c>
      <c r="I19" s="368">
        <v>0</v>
      </c>
      <c r="J19" s="368">
        <f t="shared" si="3"/>
        <v>-460000000</v>
      </c>
      <c r="K19" s="368">
        <f t="shared" si="3"/>
        <v>-140000000</v>
      </c>
      <c r="L19" s="368">
        <f t="shared" si="3"/>
        <v>0</v>
      </c>
    </row>
    <row r="20" spans="1:12" s="240" customFormat="1" ht="22.5" x14ac:dyDescent="0.2">
      <c r="A20" s="367" t="s">
        <v>228</v>
      </c>
      <c r="B20" s="367" t="s">
        <v>367</v>
      </c>
      <c r="C20" s="367" t="s">
        <v>212</v>
      </c>
      <c r="D20" s="367" t="s">
        <v>213</v>
      </c>
      <c r="E20" s="367" t="s">
        <v>368</v>
      </c>
      <c r="F20" s="368">
        <v>30000000</v>
      </c>
      <c r="G20" s="368">
        <v>0</v>
      </c>
      <c r="H20" s="368">
        <v>10000000</v>
      </c>
      <c r="I20" s="368">
        <v>10000000</v>
      </c>
      <c r="J20" s="368">
        <f t="shared" si="3"/>
        <v>-30000000</v>
      </c>
      <c r="K20" s="368">
        <f t="shared" si="3"/>
        <v>10000000</v>
      </c>
      <c r="L20" s="368">
        <f t="shared" si="3"/>
        <v>0</v>
      </c>
    </row>
    <row r="21" spans="1:12" s="240" customFormat="1" ht="22.5" x14ac:dyDescent="0.2">
      <c r="A21" s="367" t="s">
        <v>228</v>
      </c>
      <c r="B21" s="367" t="s">
        <v>367</v>
      </c>
      <c r="C21" s="367" t="s">
        <v>212</v>
      </c>
      <c r="D21" s="367" t="s">
        <v>213</v>
      </c>
      <c r="E21" s="367" t="s">
        <v>369</v>
      </c>
      <c r="F21" s="368">
        <v>300000000</v>
      </c>
      <c r="G21" s="368">
        <v>460000000</v>
      </c>
      <c r="H21" s="368">
        <v>460000000</v>
      </c>
      <c r="I21" s="368">
        <v>460000000</v>
      </c>
      <c r="J21" s="368">
        <f t="shared" si="3"/>
        <v>160000000</v>
      </c>
      <c r="K21" s="368">
        <f t="shared" si="3"/>
        <v>0</v>
      </c>
      <c r="L21" s="368">
        <f t="shared" si="3"/>
        <v>0</v>
      </c>
    </row>
    <row r="22" spans="1:12" s="240" customFormat="1" ht="22.5" x14ac:dyDescent="0.2">
      <c r="A22" s="367" t="s">
        <v>228</v>
      </c>
      <c r="B22" s="367" t="s">
        <v>367</v>
      </c>
      <c r="C22" s="367" t="s">
        <v>212</v>
      </c>
      <c r="D22" s="367" t="s">
        <v>213</v>
      </c>
      <c r="E22" s="367"/>
      <c r="F22" s="368">
        <v>42934200</v>
      </c>
      <c r="G22" s="368">
        <v>38306700</v>
      </c>
      <c r="H22" s="368">
        <v>38306700</v>
      </c>
      <c r="I22" s="368">
        <v>38306700</v>
      </c>
      <c r="J22" s="368">
        <f t="shared" si="3"/>
        <v>-4627500</v>
      </c>
      <c r="K22" s="368">
        <f t="shared" si="3"/>
        <v>0</v>
      </c>
      <c r="L22" s="368">
        <f t="shared" si="3"/>
        <v>0</v>
      </c>
    </row>
    <row r="23" spans="1:12" s="240" customFormat="1" ht="12.75" x14ac:dyDescent="0.2">
      <c r="A23" s="367" t="s">
        <v>230</v>
      </c>
      <c r="B23" s="367" t="s">
        <v>231</v>
      </c>
      <c r="C23" s="367" t="s">
        <v>212</v>
      </c>
      <c r="D23" s="367" t="s">
        <v>213</v>
      </c>
      <c r="E23" s="367"/>
      <c r="F23" s="368">
        <v>2719277470</v>
      </c>
      <c r="G23" s="368">
        <v>3050337844</v>
      </c>
      <c r="H23" s="368">
        <v>3050337844</v>
      </c>
      <c r="I23" s="368">
        <v>3050337844</v>
      </c>
      <c r="J23" s="368">
        <f t="shared" si="3"/>
        <v>331060374</v>
      </c>
      <c r="K23" s="368">
        <f t="shared" si="3"/>
        <v>0</v>
      </c>
      <c r="L23" s="368">
        <f t="shared" si="3"/>
        <v>0</v>
      </c>
    </row>
    <row r="24" spans="1:12" s="240" customFormat="1" ht="22.5" x14ac:dyDescent="0.2">
      <c r="A24" s="367" t="s">
        <v>232</v>
      </c>
      <c r="B24" s="367" t="s">
        <v>370</v>
      </c>
      <c r="C24" s="367" t="s">
        <v>212</v>
      </c>
      <c r="D24" s="367" t="s">
        <v>213</v>
      </c>
      <c r="E24" s="367" t="s">
        <v>233</v>
      </c>
      <c r="F24" s="368">
        <v>25946128</v>
      </c>
      <c r="G24" s="368">
        <v>60000000</v>
      </c>
      <c r="H24" s="368">
        <v>0</v>
      </c>
      <c r="I24" s="368">
        <v>0</v>
      </c>
      <c r="J24" s="368">
        <f t="shared" si="3"/>
        <v>34053872</v>
      </c>
      <c r="K24" s="368">
        <f t="shared" si="3"/>
        <v>-60000000</v>
      </c>
      <c r="L24" s="368">
        <f t="shared" si="3"/>
        <v>0</v>
      </c>
    </row>
    <row r="25" spans="1:12" s="240" customFormat="1" ht="22.5" x14ac:dyDescent="0.2">
      <c r="A25" s="367" t="s">
        <v>232</v>
      </c>
      <c r="B25" s="367" t="s">
        <v>370</v>
      </c>
      <c r="C25" s="367" t="s">
        <v>212</v>
      </c>
      <c r="D25" s="367" t="s">
        <v>213</v>
      </c>
      <c r="E25" s="367" t="s">
        <v>549</v>
      </c>
      <c r="F25" s="368">
        <v>0</v>
      </c>
      <c r="G25" s="368">
        <v>5000000</v>
      </c>
      <c r="H25" s="368">
        <v>65000000</v>
      </c>
      <c r="I25" s="368">
        <v>65000000</v>
      </c>
      <c r="J25" s="368">
        <f t="shared" si="3"/>
        <v>5000000</v>
      </c>
      <c r="K25" s="368">
        <f t="shared" si="3"/>
        <v>60000000</v>
      </c>
      <c r="L25" s="368">
        <f t="shared" si="3"/>
        <v>0</v>
      </c>
    </row>
    <row r="26" spans="1:12" s="240" customFormat="1" ht="22.5" x14ac:dyDescent="0.2">
      <c r="A26" s="509" t="s">
        <v>371</v>
      </c>
      <c r="B26" s="509" t="s">
        <v>46</v>
      </c>
      <c r="C26" s="509"/>
      <c r="D26" s="509"/>
      <c r="E26" s="509"/>
      <c r="F26" s="366">
        <f t="shared" ref="F26:L26" si="4">SUM(F27:F28)</f>
        <v>280782391</v>
      </c>
      <c r="G26" s="366">
        <f t="shared" si="4"/>
        <v>276266938</v>
      </c>
      <c r="H26" s="366">
        <f t="shared" si="4"/>
        <v>276266938</v>
      </c>
      <c r="I26" s="366">
        <f t="shared" si="4"/>
        <v>276266938</v>
      </c>
      <c r="J26" s="366">
        <f t="shared" si="4"/>
        <v>-4515453</v>
      </c>
      <c r="K26" s="366">
        <f t="shared" si="4"/>
        <v>0</v>
      </c>
      <c r="L26" s="366">
        <f t="shared" si="4"/>
        <v>0</v>
      </c>
    </row>
    <row r="27" spans="1:12" s="240" customFormat="1" ht="22.5" x14ac:dyDescent="0.2">
      <c r="A27" s="367" t="s">
        <v>234</v>
      </c>
      <c r="B27" s="367" t="s">
        <v>372</v>
      </c>
      <c r="C27" s="367" t="s">
        <v>212</v>
      </c>
      <c r="D27" s="367" t="s">
        <v>213</v>
      </c>
      <c r="E27" s="367" t="s">
        <v>235</v>
      </c>
      <c r="F27" s="368">
        <v>25194100</v>
      </c>
      <c r="G27" s="368">
        <v>25194100</v>
      </c>
      <c r="H27" s="368">
        <v>25194100</v>
      </c>
      <c r="I27" s="368">
        <v>25194100</v>
      </c>
      <c r="J27" s="368">
        <f t="shared" ref="J27:L28" si="5">+G27-F27</f>
        <v>0</v>
      </c>
      <c r="K27" s="368">
        <f t="shared" si="5"/>
        <v>0</v>
      </c>
      <c r="L27" s="368">
        <f t="shared" si="5"/>
        <v>0</v>
      </c>
    </row>
    <row r="28" spans="1:12" s="240" customFormat="1" ht="22.5" x14ac:dyDescent="0.2">
      <c r="A28" s="367" t="s">
        <v>234</v>
      </c>
      <c r="B28" s="367" t="s">
        <v>372</v>
      </c>
      <c r="C28" s="367" t="s">
        <v>212</v>
      </c>
      <c r="D28" s="367" t="s">
        <v>213</v>
      </c>
      <c r="E28" s="367"/>
      <c r="F28" s="368">
        <v>255588291</v>
      </c>
      <c r="G28" s="368">
        <v>251072838</v>
      </c>
      <c r="H28" s="368">
        <v>251072838</v>
      </c>
      <c r="I28" s="368">
        <v>251072838</v>
      </c>
      <c r="J28" s="368">
        <f t="shared" si="5"/>
        <v>-4515453</v>
      </c>
      <c r="K28" s="368">
        <f t="shared" si="5"/>
        <v>0</v>
      </c>
      <c r="L28" s="368">
        <f t="shared" si="5"/>
        <v>0</v>
      </c>
    </row>
    <row r="29" spans="1:12" s="240" customFormat="1" ht="12.75" x14ac:dyDescent="0.2">
      <c r="A29" s="509" t="s">
        <v>373</v>
      </c>
      <c r="B29" s="509" t="s">
        <v>47</v>
      </c>
      <c r="C29" s="509"/>
      <c r="D29" s="509"/>
      <c r="E29" s="509"/>
      <c r="F29" s="366">
        <f>SUM(F30:F36)</f>
        <v>5449374181</v>
      </c>
      <c r="G29" s="366">
        <f t="shared" ref="G29:L29" si="6">SUM(G30:G36)</f>
        <v>7000000000</v>
      </c>
      <c r="H29" s="366">
        <f t="shared" si="6"/>
        <v>7000000000</v>
      </c>
      <c r="I29" s="366">
        <f t="shared" si="6"/>
        <v>7000000000</v>
      </c>
      <c r="J29" s="366">
        <f t="shared" si="6"/>
        <v>1550625819</v>
      </c>
      <c r="K29" s="366">
        <f t="shared" si="6"/>
        <v>0</v>
      </c>
      <c r="L29" s="366">
        <f t="shared" si="6"/>
        <v>0</v>
      </c>
    </row>
    <row r="30" spans="1:12" s="240" customFormat="1" ht="22.5" x14ac:dyDescent="0.2">
      <c r="A30" s="367" t="s">
        <v>236</v>
      </c>
      <c r="B30" s="367" t="s">
        <v>374</v>
      </c>
      <c r="C30" s="367" t="s">
        <v>212</v>
      </c>
      <c r="D30" s="367" t="s">
        <v>213</v>
      </c>
      <c r="E30" s="367" t="s">
        <v>375</v>
      </c>
      <c r="F30" s="368">
        <v>500000000</v>
      </c>
      <c r="G30" s="368">
        <v>450000000</v>
      </c>
      <c r="H30" s="368">
        <v>450000000</v>
      </c>
      <c r="I30" s="368">
        <v>450000000</v>
      </c>
      <c r="J30" s="368">
        <f t="shared" ref="J30:L36" si="7">+G30-F30</f>
        <v>-50000000</v>
      </c>
      <c r="K30" s="368">
        <f t="shared" si="7"/>
        <v>0</v>
      </c>
      <c r="L30" s="368">
        <f t="shared" si="7"/>
        <v>0</v>
      </c>
    </row>
    <row r="31" spans="1:12" s="240" customFormat="1" ht="22.5" x14ac:dyDescent="0.2">
      <c r="A31" s="367" t="s">
        <v>236</v>
      </c>
      <c r="B31" s="367" t="s">
        <v>374</v>
      </c>
      <c r="C31" s="367" t="s">
        <v>212</v>
      </c>
      <c r="D31" s="367" t="s">
        <v>213</v>
      </c>
      <c r="E31" s="367"/>
      <c r="F31" s="368">
        <v>1181521385</v>
      </c>
      <c r="G31" s="368">
        <v>1741270897</v>
      </c>
      <c r="H31" s="368">
        <v>1741270897</v>
      </c>
      <c r="I31" s="368">
        <v>1741270897</v>
      </c>
      <c r="J31" s="368">
        <f t="shared" si="7"/>
        <v>559749512</v>
      </c>
      <c r="K31" s="368">
        <f t="shared" si="7"/>
        <v>0</v>
      </c>
      <c r="L31" s="368">
        <f t="shared" si="7"/>
        <v>0</v>
      </c>
    </row>
    <row r="32" spans="1:12" s="240" customFormat="1" ht="22.5" x14ac:dyDescent="0.2">
      <c r="A32" s="367" t="s">
        <v>237</v>
      </c>
      <c r="B32" s="367" t="s">
        <v>376</v>
      </c>
      <c r="C32" s="367" t="s">
        <v>212</v>
      </c>
      <c r="D32" s="367" t="s">
        <v>213</v>
      </c>
      <c r="E32" s="367"/>
      <c r="F32" s="368">
        <v>172015789</v>
      </c>
      <c r="G32" s="368">
        <v>209830703</v>
      </c>
      <c r="H32" s="368">
        <v>209830703</v>
      </c>
      <c r="I32" s="368">
        <v>209830703</v>
      </c>
      <c r="J32" s="368">
        <f t="shared" si="7"/>
        <v>37814914</v>
      </c>
      <c r="K32" s="368">
        <f t="shared" si="7"/>
        <v>0</v>
      </c>
      <c r="L32" s="368">
        <f t="shared" si="7"/>
        <v>0</v>
      </c>
    </row>
    <row r="33" spans="1:12" s="240" customFormat="1" ht="22.5" x14ac:dyDescent="0.2">
      <c r="A33" s="367" t="s">
        <v>238</v>
      </c>
      <c r="B33" s="367" t="s">
        <v>377</v>
      </c>
      <c r="C33" s="367" t="s">
        <v>212</v>
      </c>
      <c r="D33" s="367" t="s">
        <v>213</v>
      </c>
      <c r="E33" s="367" t="s">
        <v>378</v>
      </c>
      <c r="F33" s="368">
        <v>450000000</v>
      </c>
      <c r="G33" s="368">
        <v>1533500000</v>
      </c>
      <c r="H33" s="368">
        <v>1533500000</v>
      </c>
      <c r="I33" s="368">
        <v>1533500000</v>
      </c>
      <c r="J33" s="368">
        <f t="shared" si="7"/>
        <v>1083500000</v>
      </c>
      <c r="K33" s="368">
        <f t="shared" si="7"/>
        <v>0</v>
      </c>
      <c r="L33" s="368">
        <f t="shared" si="7"/>
        <v>0</v>
      </c>
    </row>
    <row r="34" spans="1:12" s="240" customFormat="1" ht="22.5" x14ac:dyDescent="0.2">
      <c r="A34" s="367" t="s">
        <v>238</v>
      </c>
      <c r="B34" s="367" t="s">
        <v>377</v>
      </c>
      <c r="C34" s="367" t="s">
        <v>212</v>
      </c>
      <c r="D34" s="367" t="s">
        <v>213</v>
      </c>
      <c r="E34" s="367" t="s">
        <v>550</v>
      </c>
      <c r="F34" s="368">
        <v>0</v>
      </c>
      <c r="G34" s="368">
        <v>16500000</v>
      </c>
      <c r="H34" s="368">
        <v>21075000</v>
      </c>
      <c r="I34" s="368">
        <v>0</v>
      </c>
      <c r="J34" s="368">
        <f t="shared" si="7"/>
        <v>16500000</v>
      </c>
      <c r="K34" s="368">
        <f t="shared" si="7"/>
        <v>4575000</v>
      </c>
      <c r="L34" s="368">
        <f t="shared" si="7"/>
        <v>-21075000</v>
      </c>
    </row>
    <row r="35" spans="1:12" s="240" customFormat="1" ht="22.5" x14ac:dyDescent="0.2">
      <c r="A35" s="367" t="s">
        <v>238</v>
      </c>
      <c r="B35" s="367" t="s">
        <v>377</v>
      </c>
      <c r="C35" s="367" t="s">
        <v>212</v>
      </c>
      <c r="D35" s="367" t="s">
        <v>213</v>
      </c>
      <c r="E35" s="367"/>
      <c r="F35" s="368">
        <v>3145837007</v>
      </c>
      <c r="G35" s="368">
        <v>2903898400</v>
      </c>
      <c r="H35" s="368">
        <v>2899323400</v>
      </c>
      <c r="I35" s="368">
        <v>2920398400</v>
      </c>
      <c r="J35" s="368">
        <f t="shared" si="7"/>
        <v>-241938607</v>
      </c>
      <c r="K35" s="368">
        <f t="shared" si="7"/>
        <v>-4575000</v>
      </c>
      <c r="L35" s="368">
        <f t="shared" si="7"/>
        <v>21075000</v>
      </c>
    </row>
    <row r="36" spans="1:12" s="240" customFormat="1" ht="22.5" x14ac:dyDescent="0.2">
      <c r="A36" s="367" t="s">
        <v>551</v>
      </c>
      <c r="B36" s="367" t="s">
        <v>552</v>
      </c>
      <c r="C36" s="367" t="s">
        <v>212</v>
      </c>
      <c r="D36" s="367" t="s">
        <v>213</v>
      </c>
      <c r="E36" s="367"/>
      <c r="F36" s="368">
        <v>0</v>
      </c>
      <c r="G36" s="368">
        <v>145000000</v>
      </c>
      <c r="H36" s="368">
        <v>145000000</v>
      </c>
      <c r="I36" s="368">
        <v>145000000</v>
      </c>
      <c r="J36" s="368">
        <f t="shared" si="7"/>
        <v>145000000</v>
      </c>
      <c r="K36" s="368">
        <f t="shared" si="7"/>
        <v>0</v>
      </c>
      <c r="L36" s="368">
        <f t="shared" si="7"/>
        <v>0</v>
      </c>
    </row>
    <row r="37" spans="1:12" s="240" customFormat="1" ht="22.5" x14ac:dyDescent="0.2">
      <c r="A37" s="509" t="s">
        <v>379</v>
      </c>
      <c r="B37" s="509" t="s">
        <v>380</v>
      </c>
      <c r="C37" s="509"/>
      <c r="D37" s="509"/>
      <c r="E37" s="509"/>
      <c r="F37" s="366">
        <f>SUM(F38:F43)</f>
        <v>1203003753</v>
      </c>
      <c r="G37" s="366">
        <f t="shared" ref="G37:L37" si="8">SUM(G38:G43)</f>
        <v>1319580733</v>
      </c>
      <c r="H37" s="366">
        <f t="shared" si="8"/>
        <v>1207424815</v>
      </c>
      <c r="I37" s="366">
        <f t="shared" si="8"/>
        <v>1208564151</v>
      </c>
      <c r="J37" s="366">
        <f t="shared" si="8"/>
        <v>116576980</v>
      </c>
      <c r="K37" s="366">
        <f t="shared" si="8"/>
        <v>-112155918</v>
      </c>
      <c r="L37" s="366">
        <f t="shared" si="8"/>
        <v>1139336</v>
      </c>
    </row>
    <row r="38" spans="1:12" s="240" customFormat="1" ht="22.5" x14ac:dyDescent="0.2">
      <c r="A38" s="367" t="s">
        <v>239</v>
      </c>
      <c r="B38" s="367" t="s">
        <v>381</v>
      </c>
      <c r="C38" s="367" t="s">
        <v>221</v>
      </c>
      <c r="D38" s="367" t="s">
        <v>222</v>
      </c>
      <c r="E38" s="367"/>
      <c r="F38" s="368">
        <v>2994472</v>
      </c>
      <c r="G38" s="368">
        <v>3060208</v>
      </c>
      <c r="H38" s="368">
        <v>3060208</v>
      </c>
      <c r="I38" s="368">
        <v>3060208</v>
      </c>
      <c r="J38" s="368">
        <f t="shared" ref="J38:L43" si="9">+G38-F38</f>
        <v>65736</v>
      </c>
      <c r="K38" s="368">
        <f t="shared" si="9"/>
        <v>0</v>
      </c>
      <c r="L38" s="368">
        <f t="shared" si="9"/>
        <v>0</v>
      </c>
    </row>
    <row r="39" spans="1:12" s="240" customFormat="1" ht="33.75" x14ac:dyDescent="0.2">
      <c r="A39" s="367" t="s">
        <v>239</v>
      </c>
      <c r="B39" s="367" t="s">
        <v>381</v>
      </c>
      <c r="C39" s="367" t="s">
        <v>223</v>
      </c>
      <c r="D39" s="367" t="s">
        <v>546</v>
      </c>
      <c r="E39" s="367" t="s">
        <v>382</v>
      </c>
      <c r="F39" s="368">
        <v>119906646</v>
      </c>
      <c r="G39" s="368">
        <v>123951415</v>
      </c>
      <c r="H39" s="368">
        <v>58838383</v>
      </c>
      <c r="I39" s="368">
        <v>39551459</v>
      </c>
      <c r="J39" s="368">
        <f t="shared" si="9"/>
        <v>4044769</v>
      </c>
      <c r="K39" s="368">
        <f t="shared" si="9"/>
        <v>-65113032</v>
      </c>
      <c r="L39" s="368">
        <f t="shared" si="9"/>
        <v>-19286924</v>
      </c>
    </row>
    <row r="40" spans="1:12" s="241" customFormat="1" ht="33.75" x14ac:dyDescent="0.25">
      <c r="A40" s="367" t="s">
        <v>239</v>
      </c>
      <c r="B40" s="367" t="s">
        <v>381</v>
      </c>
      <c r="C40" s="367" t="s">
        <v>223</v>
      </c>
      <c r="D40" s="367" t="s">
        <v>546</v>
      </c>
      <c r="E40" s="367"/>
      <c r="F40" s="368">
        <v>1062996321</v>
      </c>
      <c r="G40" s="368">
        <v>1135210049</v>
      </c>
      <c r="H40" s="368">
        <v>1117323081</v>
      </c>
      <c r="I40" s="368">
        <v>1136610006</v>
      </c>
      <c r="J40" s="368">
        <f t="shared" si="9"/>
        <v>72213728</v>
      </c>
      <c r="K40" s="368">
        <f t="shared" si="9"/>
        <v>-17886968</v>
      </c>
      <c r="L40" s="368">
        <f t="shared" si="9"/>
        <v>19286925</v>
      </c>
    </row>
    <row r="41" spans="1:12" ht="33.75" x14ac:dyDescent="0.25">
      <c r="A41" s="367" t="s">
        <v>239</v>
      </c>
      <c r="B41" s="367" t="s">
        <v>381</v>
      </c>
      <c r="C41" s="367" t="s">
        <v>383</v>
      </c>
      <c r="D41" s="367" t="s">
        <v>553</v>
      </c>
      <c r="E41" s="367"/>
      <c r="F41" s="368">
        <v>17019514</v>
      </c>
      <c r="G41" s="368">
        <v>19372960</v>
      </c>
      <c r="H41" s="368">
        <v>19372960</v>
      </c>
      <c r="I41" s="368">
        <v>19372960</v>
      </c>
      <c r="J41" s="368">
        <f t="shared" si="9"/>
        <v>2353446</v>
      </c>
      <c r="K41" s="368">
        <f t="shared" si="9"/>
        <v>0</v>
      </c>
      <c r="L41" s="368">
        <f t="shared" si="9"/>
        <v>0</v>
      </c>
    </row>
    <row r="42" spans="1:12" ht="45" x14ac:dyDescent="0.25">
      <c r="A42" s="367" t="s">
        <v>239</v>
      </c>
      <c r="B42" s="367" t="s">
        <v>381</v>
      </c>
      <c r="C42" s="367" t="s">
        <v>554</v>
      </c>
      <c r="D42" s="367" t="s">
        <v>555</v>
      </c>
      <c r="E42" s="367" t="s">
        <v>244</v>
      </c>
      <c r="F42" s="368">
        <v>0</v>
      </c>
      <c r="G42" s="368">
        <v>37899301</v>
      </c>
      <c r="H42" s="368">
        <v>8743383</v>
      </c>
      <c r="I42" s="368">
        <v>9882718</v>
      </c>
      <c r="J42" s="368">
        <f t="shared" si="9"/>
        <v>37899301</v>
      </c>
      <c r="K42" s="368">
        <f t="shared" si="9"/>
        <v>-29155918</v>
      </c>
      <c r="L42" s="368">
        <f t="shared" si="9"/>
        <v>1139335</v>
      </c>
    </row>
    <row r="43" spans="1:12" s="240" customFormat="1" ht="22.5" x14ac:dyDescent="0.2">
      <c r="A43" s="367" t="s">
        <v>239</v>
      </c>
      <c r="B43" s="367" t="s">
        <v>381</v>
      </c>
      <c r="C43" s="367" t="s">
        <v>240</v>
      </c>
      <c r="D43" s="367" t="s">
        <v>241</v>
      </c>
      <c r="E43" s="367"/>
      <c r="F43" s="368">
        <v>86800</v>
      </c>
      <c r="G43" s="368">
        <v>86800</v>
      </c>
      <c r="H43" s="368">
        <v>86800</v>
      </c>
      <c r="I43" s="368">
        <v>86800</v>
      </c>
      <c r="J43" s="368">
        <f t="shared" si="9"/>
        <v>0</v>
      </c>
      <c r="K43" s="368">
        <f t="shared" si="9"/>
        <v>0</v>
      </c>
      <c r="L43" s="368">
        <f t="shared" si="9"/>
        <v>0</v>
      </c>
    </row>
    <row r="44" spans="1:12" s="240" customFormat="1" ht="22.5" x14ac:dyDescent="0.2">
      <c r="A44" s="509" t="s">
        <v>384</v>
      </c>
      <c r="B44" s="509" t="s">
        <v>51</v>
      </c>
      <c r="C44" s="509"/>
      <c r="D44" s="509"/>
      <c r="E44" s="509"/>
      <c r="F44" s="366">
        <f t="shared" ref="F44:L44" si="10">SUM(F45:F46)</f>
        <v>2171601546</v>
      </c>
      <c r="G44" s="366">
        <f t="shared" si="10"/>
        <v>2239152948</v>
      </c>
      <c r="H44" s="366">
        <f t="shared" si="10"/>
        <v>2257734994</v>
      </c>
      <c r="I44" s="366">
        <f t="shared" si="10"/>
        <v>2243095658</v>
      </c>
      <c r="J44" s="366">
        <f t="shared" si="10"/>
        <v>67551402</v>
      </c>
      <c r="K44" s="366">
        <f t="shared" si="10"/>
        <v>18582046</v>
      </c>
      <c r="L44" s="366">
        <f t="shared" si="10"/>
        <v>-14639336</v>
      </c>
    </row>
    <row r="45" spans="1:12" s="240" customFormat="1" ht="22.5" x14ac:dyDescent="0.2">
      <c r="A45" s="367" t="s">
        <v>242</v>
      </c>
      <c r="B45" s="367" t="s">
        <v>243</v>
      </c>
      <c r="C45" s="367" t="s">
        <v>212</v>
      </c>
      <c r="D45" s="367" t="s">
        <v>213</v>
      </c>
      <c r="E45" s="367" t="s">
        <v>244</v>
      </c>
      <c r="F45" s="368">
        <v>110869070</v>
      </c>
      <c r="G45" s="368">
        <v>84969769</v>
      </c>
      <c r="H45" s="368">
        <v>104125687</v>
      </c>
      <c r="I45" s="368">
        <v>102986352</v>
      </c>
      <c r="J45" s="368">
        <f t="shared" ref="J45:L46" si="11">+G45-F45</f>
        <v>-25899301</v>
      </c>
      <c r="K45" s="368">
        <f t="shared" si="11"/>
        <v>19155918</v>
      </c>
      <c r="L45" s="368">
        <f t="shared" si="11"/>
        <v>-1139335</v>
      </c>
    </row>
    <row r="46" spans="1:12" s="240" customFormat="1" ht="22.5" x14ac:dyDescent="0.2">
      <c r="A46" s="367" t="s">
        <v>242</v>
      </c>
      <c r="B46" s="367" t="s">
        <v>243</v>
      </c>
      <c r="C46" s="367" t="s">
        <v>212</v>
      </c>
      <c r="D46" s="367" t="s">
        <v>213</v>
      </c>
      <c r="E46" s="367"/>
      <c r="F46" s="368">
        <v>2060732476</v>
      </c>
      <c r="G46" s="368">
        <v>2154183179</v>
      </c>
      <c r="H46" s="368">
        <v>2153609307</v>
      </c>
      <c r="I46" s="368">
        <v>2140109306</v>
      </c>
      <c r="J46" s="368">
        <f t="shared" si="11"/>
        <v>93450703</v>
      </c>
      <c r="K46" s="368">
        <f t="shared" si="11"/>
        <v>-573872</v>
      </c>
      <c r="L46" s="368">
        <f t="shared" si="11"/>
        <v>-13500001</v>
      </c>
    </row>
    <row r="47" spans="1:12" s="240" customFormat="1" ht="12.75" x14ac:dyDescent="0.2">
      <c r="A47" s="692" t="s">
        <v>385</v>
      </c>
      <c r="B47" s="692"/>
      <c r="C47" s="510"/>
      <c r="D47" s="510"/>
      <c r="E47" s="510"/>
      <c r="F47" s="369">
        <f t="shared" ref="F47:L47" si="12">+F44+F37+F29+F26+F16+F7</f>
        <v>169008679750</v>
      </c>
      <c r="G47" s="369">
        <f t="shared" si="12"/>
        <v>195700679620</v>
      </c>
      <c r="H47" s="369">
        <f t="shared" si="12"/>
        <v>200257665976</v>
      </c>
      <c r="I47" s="369">
        <f t="shared" si="12"/>
        <v>201034270276</v>
      </c>
      <c r="J47" s="369">
        <f t="shared" si="12"/>
        <v>26691999870</v>
      </c>
      <c r="K47" s="369">
        <f t="shared" si="12"/>
        <v>4556986356</v>
      </c>
      <c r="L47" s="369">
        <f t="shared" si="12"/>
        <v>776604300</v>
      </c>
    </row>
    <row r="48" spans="1:12" s="240" customFormat="1" x14ac:dyDescent="0.25">
      <c r="A48" s="72"/>
      <c r="B48" s="72"/>
      <c r="C48" s="72"/>
      <c r="D48" s="72"/>
      <c r="E48" s="72"/>
      <c r="F48" s="511"/>
      <c r="G48" s="511"/>
      <c r="H48" s="511"/>
      <c r="I48" s="511"/>
      <c r="J48" s="511"/>
      <c r="K48" s="511"/>
      <c r="L48" s="511"/>
    </row>
    <row r="49" spans="1:12" s="241" customFormat="1" ht="22.5" x14ac:dyDescent="0.25">
      <c r="A49" s="367" t="s">
        <v>217</v>
      </c>
      <c r="B49" s="367" t="s">
        <v>218</v>
      </c>
      <c r="C49" s="367" t="s">
        <v>246</v>
      </c>
      <c r="D49" s="367" t="s">
        <v>247</v>
      </c>
      <c r="E49" s="367"/>
      <c r="F49" s="368">
        <v>12655333</v>
      </c>
      <c r="G49" s="368">
        <v>9881500</v>
      </c>
      <c r="H49" s="368">
        <v>0</v>
      </c>
      <c r="I49" s="368">
        <v>0</v>
      </c>
      <c r="J49" s="368">
        <f t="shared" ref="J49:J56" si="13">+G49-F49</f>
        <v>-2773833</v>
      </c>
      <c r="K49" s="368">
        <v>0</v>
      </c>
      <c r="L49" s="368">
        <v>0</v>
      </c>
    </row>
    <row r="50" spans="1:12" s="241" customFormat="1" ht="33.75" x14ac:dyDescent="0.25">
      <c r="A50" s="367" t="s">
        <v>217</v>
      </c>
      <c r="B50" s="367" t="s">
        <v>218</v>
      </c>
      <c r="C50" s="367" t="s">
        <v>248</v>
      </c>
      <c r="D50" s="367" t="s">
        <v>556</v>
      </c>
      <c r="E50" s="367"/>
      <c r="F50" s="368">
        <v>4394117647</v>
      </c>
      <c r="G50" s="368">
        <v>5110000000</v>
      </c>
      <c r="H50" s="368">
        <v>0</v>
      </c>
      <c r="I50" s="368">
        <v>0</v>
      </c>
      <c r="J50" s="368">
        <f t="shared" si="13"/>
        <v>715882353</v>
      </c>
      <c r="K50" s="368">
        <v>0</v>
      </c>
      <c r="L50" s="368">
        <v>0</v>
      </c>
    </row>
    <row r="51" spans="1:12" ht="22.5" x14ac:dyDescent="0.25">
      <c r="A51" s="367" t="s">
        <v>239</v>
      </c>
      <c r="B51" s="367" t="s">
        <v>381</v>
      </c>
      <c r="C51" s="367" t="s">
        <v>386</v>
      </c>
      <c r="D51" s="367" t="s">
        <v>387</v>
      </c>
      <c r="E51" s="367"/>
      <c r="F51" s="368">
        <v>17000000</v>
      </c>
      <c r="G51" s="368">
        <v>0</v>
      </c>
      <c r="H51" s="368">
        <v>0</v>
      </c>
      <c r="I51" s="368">
        <v>0</v>
      </c>
      <c r="J51" s="368">
        <f t="shared" si="13"/>
        <v>-17000000</v>
      </c>
      <c r="K51" s="368">
        <v>0</v>
      </c>
      <c r="L51" s="368">
        <v>0</v>
      </c>
    </row>
    <row r="52" spans="1:12" ht="22.5" x14ac:dyDescent="0.25">
      <c r="A52" s="367" t="s">
        <v>239</v>
      </c>
      <c r="B52" s="367" t="s">
        <v>381</v>
      </c>
      <c r="C52" s="367" t="s">
        <v>557</v>
      </c>
      <c r="D52" s="367" t="s">
        <v>558</v>
      </c>
      <c r="E52" s="367"/>
      <c r="F52" s="368">
        <v>0</v>
      </c>
      <c r="G52" s="368">
        <v>584000</v>
      </c>
      <c r="H52" s="368">
        <v>0</v>
      </c>
      <c r="I52" s="368">
        <v>0</v>
      </c>
      <c r="J52" s="368">
        <f t="shared" si="13"/>
        <v>584000</v>
      </c>
      <c r="K52" s="368">
        <v>0</v>
      </c>
      <c r="L52" s="368">
        <v>0</v>
      </c>
    </row>
    <row r="53" spans="1:12" ht="33.75" x14ac:dyDescent="0.25">
      <c r="A53" s="367" t="s">
        <v>239</v>
      </c>
      <c r="B53" s="367" t="s">
        <v>381</v>
      </c>
      <c r="C53" s="367" t="s">
        <v>248</v>
      </c>
      <c r="D53" s="367" t="s">
        <v>556</v>
      </c>
      <c r="E53" s="367" t="s">
        <v>382</v>
      </c>
      <c r="F53" s="368">
        <v>727847069</v>
      </c>
      <c r="G53" s="368">
        <v>523582985</v>
      </c>
      <c r="H53" s="368">
        <v>0</v>
      </c>
      <c r="I53" s="368">
        <v>0</v>
      </c>
      <c r="J53" s="368">
        <f t="shared" si="13"/>
        <v>-204264084</v>
      </c>
      <c r="K53" s="368">
        <v>0</v>
      </c>
      <c r="L53" s="368">
        <v>0</v>
      </c>
    </row>
    <row r="54" spans="1:12" ht="33.75" x14ac:dyDescent="0.25">
      <c r="A54" s="367" t="s">
        <v>239</v>
      </c>
      <c r="B54" s="367" t="s">
        <v>381</v>
      </c>
      <c r="C54" s="367" t="s">
        <v>248</v>
      </c>
      <c r="D54" s="367" t="s">
        <v>556</v>
      </c>
      <c r="E54" s="367"/>
      <c r="F54" s="368">
        <v>1878035284</v>
      </c>
      <c r="G54" s="368">
        <v>4166417015</v>
      </c>
      <c r="H54" s="368">
        <v>0</v>
      </c>
      <c r="I54" s="368">
        <v>0</v>
      </c>
      <c r="J54" s="368">
        <f t="shared" si="13"/>
        <v>2288381731</v>
      </c>
      <c r="K54" s="368">
        <v>0</v>
      </c>
      <c r="L54" s="368">
        <v>0</v>
      </c>
    </row>
    <row r="55" spans="1:12" ht="33.75" x14ac:dyDescent="0.25">
      <c r="A55" s="367" t="s">
        <v>239</v>
      </c>
      <c r="B55" s="367" t="s">
        <v>381</v>
      </c>
      <c r="C55" s="367" t="s">
        <v>388</v>
      </c>
      <c r="D55" s="367" t="s">
        <v>559</v>
      </c>
      <c r="E55" s="367"/>
      <c r="F55" s="368">
        <v>73374825</v>
      </c>
      <c r="G55" s="368">
        <v>87909567</v>
      </c>
      <c r="H55" s="368">
        <v>0</v>
      </c>
      <c r="I55" s="368">
        <v>0</v>
      </c>
      <c r="J55" s="368">
        <f t="shared" si="13"/>
        <v>14534742</v>
      </c>
      <c r="K55" s="368">
        <v>0</v>
      </c>
      <c r="L55" s="368">
        <v>0</v>
      </c>
    </row>
    <row r="56" spans="1:12" ht="45" x14ac:dyDescent="0.25">
      <c r="A56" s="367" t="s">
        <v>239</v>
      </c>
      <c r="B56" s="367" t="s">
        <v>381</v>
      </c>
      <c r="C56" s="367" t="s">
        <v>560</v>
      </c>
      <c r="D56" s="367" t="s">
        <v>561</v>
      </c>
      <c r="E56" s="367"/>
      <c r="F56" s="368">
        <v>0</v>
      </c>
      <c r="G56" s="368">
        <v>160111677</v>
      </c>
      <c r="H56" s="368">
        <v>0</v>
      </c>
      <c r="I56" s="368">
        <v>0</v>
      </c>
      <c r="J56" s="368">
        <f t="shared" si="13"/>
        <v>160111677</v>
      </c>
      <c r="K56" s="368">
        <v>0</v>
      </c>
      <c r="L56" s="368">
        <v>0</v>
      </c>
    </row>
    <row r="57" spans="1:12" x14ac:dyDescent="0.25">
      <c r="A57" s="693" t="s">
        <v>562</v>
      </c>
      <c r="B57" s="694"/>
      <c r="C57" s="404"/>
      <c r="D57" s="405"/>
      <c r="E57" s="512"/>
      <c r="F57" s="369">
        <f>SUM(F49:F56)</f>
        <v>7103030158</v>
      </c>
      <c r="G57" s="369">
        <f>SUM(G49:G56)</f>
        <v>10058486744</v>
      </c>
      <c r="H57" s="369">
        <v>0</v>
      </c>
      <c r="I57" s="369">
        <v>0</v>
      </c>
      <c r="J57" s="369">
        <f>SUM(J49:J56)</f>
        <v>2955456586</v>
      </c>
      <c r="K57" s="369">
        <v>0</v>
      </c>
      <c r="L57" s="369">
        <v>0</v>
      </c>
    </row>
    <row r="58" spans="1:12" x14ac:dyDescent="0.25">
      <c r="A58" s="693" t="s">
        <v>563</v>
      </c>
      <c r="B58" s="694"/>
      <c r="C58" s="404"/>
      <c r="D58" s="405"/>
      <c r="E58" s="512"/>
      <c r="F58" s="369">
        <f>+F47+F57</f>
        <v>176111709908</v>
      </c>
      <c r="G58" s="369">
        <f>+G47+G57</f>
        <v>205759166364</v>
      </c>
      <c r="H58" s="369">
        <v>0</v>
      </c>
      <c r="I58" s="369">
        <v>0</v>
      </c>
      <c r="J58" s="369">
        <f>+J47+J57</f>
        <v>29647456456</v>
      </c>
      <c r="K58" s="369">
        <v>0</v>
      </c>
      <c r="L58" s="369">
        <v>0</v>
      </c>
    </row>
    <row r="60" spans="1:12" x14ac:dyDescent="0.25">
      <c r="G60" s="81"/>
    </row>
  </sheetData>
  <mergeCells count="7">
    <mergeCell ref="J4:L5"/>
    <mergeCell ref="A3:E3"/>
    <mergeCell ref="A47:B47"/>
    <mergeCell ref="A57:B57"/>
    <mergeCell ref="A58:B58"/>
    <mergeCell ref="A6:B6"/>
    <mergeCell ref="C6:D6"/>
  </mergeCells>
  <printOptions horizontalCentered="1"/>
  <pageMargins left="0.70866141732283472" right="0.70866141732283472" top="0.78740157480314965" bottom="0.59055118110236227" header="0.51181102362204722" footer="0.31496062992125984"/>
  <pageSetup paperSize="9" scale="64" fitToHeight="0" orientation="landscape" r:id="rId1"/>
  <headerFooter alignWithMargins="0">
    <oddHeader>&amp;RKapitola A
&amp;"-,Tučné"Tabulka č. 5/str.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opLeftCell="A7" zoomScaleNormal="100" workbookViewId="0">
      <selection activeCell="J42" sqref="J42"/>
    </sheetView>
  </sheetViews>
  <sheetFormatPr defaultRowHeight="15" x14ac:dyDescent="0.25"/>
  <cols>
    <col min="1" max="1" width="37.7109375" style="557" customWidth="1"/>
    <col min="2" max="2" width="17" style="302" customWidth="1"/>
    <col min="3" max="3" width="15.5703125" customWidth="1"/>
    <col min="4" max="4" width="16.85546875" customWidth="1"/>
    <col min="5" max="5" width="14.5703125" customWidth="1"/>
    <col min="6" max="6" width="17.85546875" customWidth="1"/>
    <col min="7" max="7" width="12.42578125" customWidth="1"/>
    <col min="8" max="8" width="11.42578125" customWidth="1"/>
    <col min="9" max="9" width="12.5703125" customWidth="1"/>
    <col min="10" max="10" width="10.7109375" customWidth="1"/>
    <col min="11" max="11" width="13.85546875" hidden="1" customWidth="1"/>
    <col min="12" max="12" width="10.85546875" hidden="1" customWidth="1"/>
    <col min="13" max="13" width="13.5703125" hidden="1" customWidth="1"/>
    <col min="14" max="14" width="11.28515625" hidden="1" customWidth="1"/>
    <col min="15" max="15" width="9.7109375" hidden="1" customWidth="1"/>
    <col min="16" max="16" width="11.42578125" hidden="1" customWidth="1"/>
    <col min="17" max="17" width="11.28515625" hidden="1" customWidth="1"/>
    <col min="18" max="18" width="11" hidden="1" customWidth="1"/>
    <col min="19" max="19" width="10.7109375" hidden="1" customWidth="1"/>
    <col min="20" max="20" width="0" hidden="1" customWidth="1"/>
    <col min="21" max="21" width="10.7109375" customWidth="1"/>
    <col min="22" max="22" width="11.7109375" customWidth="1"/>
    <col min="23" max="24" width="11.7109375" bestFit="1" customWidth="1"/>
    <col min="257" max="257" width="37.7109375" customWidth="1"/>
    <col min="258" max="258" width="17" customWidth="1"/>
    <col min="259" max="259" width="15.5703125" customWidth="1"/>
    <col min="260" max="260" width="16.85546875" customWidth="1"/>
    <col min="261" max="261" width="14.5703125" customWidth="1"/>
    <col min="262" max="262" width="17.85546875" customWidth="1"/>
    <col min="263" max="263" width="12.42578125" customWidth="1"/>
    <col min="264" max="264" width="11.42578125" customWidth="1"/>
    <col min="265" max="265" width="12.5703125" customWidth="1"/>
    <col min="266" max="266" width="10.7109375" customWidth="1"/>
    <col min="267" max="276" width="0" hidden="1" customWidth="1"/>
    <col min="277" max="277" width="10.7109375" customWidth="1"/>
    <col min="278" max="278" width="11.7109375" customWidth="1"/>
    <col min="279" max="280" width="11.7109375" bestFit="1" customWidth="1"/>
    <col min="513" max="513" width="37.7109375" customWidth="1"/>
    <col min="514" max="514" width="17" customWidth="1"/>
    <col min="515" max="515" width="15.5703125" customWidth="1"/>
    <col min="516" max="516" width="16.85546875" customWidth="1"/>
    <col min="517" max="517" width="14.5703125" customWidth="1"/>
    <col min="518" max="518" width="17.85546875" customWidth="1"/>
    <col min="519" max="519" width="12.42578125" customWidth="1"/>
    <col min="520" max="520" width="11.42578125" customWidth="1"/>
    <col min="521" max="521" width="12.5703125" customWidth="1"/>
    <col min="522" max="522" width="10.7109375" customWidth="1"/>
    <col min="523" max="532" width="0" hidden="1" customWidth="1"/>
    <col min="533" max="533" width="10.7109375" customWidth="1"/>
    <col min="534" max="534" width="11.7109375" customWidth="1"/>
    <col min="535" max="536" width="11.7109375" bestFit="1" customWidth="1"/>
    <col min="769" max="769" width="37.7109375" customWidth="1"/>
    <col min="770" max="770" width="17" customWidth="1"/>
    <col min="771" max="771" width="15.5703125" customWidth="1"/>
    <col min="772" max="772" width="16.85546875" customWidth="1"/>
    <col min="773" max="773" width="14.5703125" customWidth="1"/>
    <col min="774" max="774" width="17.85546875" customWidth="1"/>
    <col min="775" max="775" width="12.42578125" customWidth="1"/>
    <col min="776" max="776" width="11.42578125" customWidth="1"/>
    <col min="777" max="777" width="12.5703125" customWidth="1"/>
    <col min="778" max="778" width="10.7109375" customWidth="1"/>
    <col min="779" max="788" width="0" hidden="1" customWidth="1"/>
    <col min="789" max="789" width="10.7109375" customWidth="1"/>
    <col min="790" max="790" width="11.7109375" customWidth="1"/>
    <col min="791" max="792" width="11.7109375" bestFit="1" customWidth="1"/>
    <col min="1025" max="1025" width="37.7109375" customWidth="1"/>
    <col min="1026" max="1026" width="17" customWidth="1"/>
    <col min="1027" max="1027" width="15.5703125" customWidth="1"/>
    <col min="1028" max="1028" width="16.85546875" customWidth="1"/>
    <col min="1029" max="1029" width="14.5703125" customWidth="1"/>
    <col min="1030" max="1030" width="17.85546875" customWidth="1"/>
    <col min="1031" max="1031" width="12.42578125" customWidth="1"/>
    <col min="1032" max="1032" width="11.42578125" customWidth="1"/>
    <col min="1033" max="1033" width="12.5703125" customWidth="1"/>
    <col min="1034" max="1034" width="10.7109375" customWidth="1"/>
    <col min="1035" max="1044" width="0" hidden="1" customWidth="1"/>
    <col min="1045" max="1045" width="10.7109375" customWidth="1"/>
    <col min="1046" max="1046" width="11.7109375" customWidth="1"/>
    <col min="1047" max="1048" width="11.7109375" bestFit="1" customWidth="1"/>
    <col min="1281" max="1281" width="37.7109375" customWidth="1"/>
    <col min="1282" max="1282" width="17" customWidth="1"/>
    <col min="1283" max="1283" width="15.5703125" customWidth="1"/>
    <col min="1284" max="1284" width="16.85546875" customWidth="1"/>
    <col min="1285" max="1285" width="14.5703125" customWidth="1"/>
    <col min="1286" max="1286" width="17.85546875" customWidth="1"/>
    <col min="1287" max="1287" width="12.42578125" customWidth="1"/>
    <col min="1288" max="1288" width="11.42578125" customWidth="1"/>
    <col min="1289" max="1289" width="12.5703125" customWidth="1"/>
    <col min="1290" max="1290" width="10.7109375" customWidth="1"/>
    <col min="1291" max="1300" width="0" hidden="1" customWidth="1"/>
    <col min="1301" max="1301" width="10.7109375" customWidth="1"/>
    <col min="1302" max="1302" width="11.7109375" customWidth="1"/>
    <col min="1303" max="1304" width="11.7109375" bestFit="1" customWidth="1"/>
    <col min="1537" max="1537" width="37.7109375" customWidth="1"/>
    <col min="1538" max="1538" width="17" customWidth="1"/>
    <col min="1539" max="1539" width="15.5703125" customWidth="1"/>
    <col min="1540" max="1540" width="16.85546875" customWidth="1"/>
    <col min="1541" max="1541" width="14.5703125" customWidth="1"/>
    <col min="1542" max="1542" width="17.85546875" customWidth="1"/>
    <col min="1543" max="1543" width="12.42578125" customWidth="1"/>
    <col min="1544" max="1544" width="11.42578125" customWidth="1"/>
    <col min="1545" max="1545" width="12.5703125" customWidth="1"/>
    <col min="1546" max="1546" width="10.7109375" customWidth="1"/>
    <col min="1547" max="1556" width="0" hidden="1" customWidth="1"/>
    <col min="1557" max="1557" width="10.7109375" customWidth="1"/>
    <col min="1558" max="1558" width="11.7109375" customWidth="1"/>
    <col min="1559" max="1560" width="11.7109375" bestFit="1" customWidth="1"/>
    <col min="1793" max="1793" width="37.7109375" customWidth="1"/>
    <col min="1794" max="1794" width="17" customWidth="1"/>
    <col min="1795" max="1795" width="15.5703125" customWidth="1"/>
    <col min="1796" max="1796" width="16.85546875" customWidth="1"/>
    <col min="1797" max="1797" width="14.5703125" customWidth="1"/>
    <col min="1798" max="1798" width="17.85546875" customWidth="1"/>
    <col min="1799" max="1799" width="12.42578125" customWidth="1"/>
    <col min="1800" max="1800" width="11.42578125" customWidth="1"/>
    <col min="1801" max="1801" width="12.5703125" customWidth="1"/>
    <col min="1802" max="1802" width="10.7109375" customWidth="1"/>
    <col min="1803" max="1812" width="0" hidden="1" customWidth="1"/>
    <col min="1813" max="1813" width="10.7109375" customWidth="1"/>
    <col min="1814" max="1814" width="11.7109375" customWidth="1"/>
    <col min="1815" max="1816" width="11.7109375" bestFit="1" customWidth="1"/>
    <col min="2049" max="2049" width="37.7109375" customWidth="1"/>
    <col min="2050" max="2050" width="17" customWidth="1"/>
    <col min="2051" max="2051" width="15.5703125" customWidth="1"/>
    <col min="2052" max="2052" width="16.85546875" customWidth="1"/>
    <col min="2053" max="2053" width="14.5703125" customWidth="1"/>
    <col min="2054" max="2054" width="17.85546875" customWidth="1"/>
    <col min="2055" max="2055" width="12.42578125" customWidth="1"/>
    <col min="2056" max="2056" width="11.42578125" customWidth="1"/>
    <col min="2057" max="2057" width="12.5703125" customWidth="1"/>
    <col min="2058" max="2058" width="10.7109375" customWidth="1"/>
    <col min="2059" max="2068" width="0" hidden="1" customWidth="1"/>
    <col min="2069" max="2069" width="10.7109375" customWidth="1"/>
    <col min="2070" max="2070" width="11.7109375" customWidth="1"/>
    <col min="2071" max="2072" width="11.7109375" bestFit="1" customWidth="1"/>
    <col min="2305" max="2305" width="37.7109375" customWidth="1"/>
    <col min="2306" max="2306" width="17" customWidth="1"/>
    <col min="2307" max="2307" width="15.5703125" customWidth="1"/>
    <col min="2308" max="2308" width="16.85546875" customWidth="1"/>
    <col min="2309" max="2309" width="14.5703125" customWidth="1"/>
    <col min="2310" max="2310" width="17.85546875" customWidth="1"/>
    <col min="2311" max="2311" width="12.42578125" customWidth="1"/>
    <col min="2312" max="2312" width="11.42578125" customWidth="1"/>
    <col min="2313" max="2313" width="12.5703125" customWidth="1"/>
    <col min="2314" max="2314" width="10.7109375" customWidth="1"/>
    <col min="2315" max="2324" width="0" hidden="1" customWidth="1"/>
    <col min="2325" max="2325" width="10.7109375" customWidth="1"/>
    <col min="2326" max="2326" width="11.7109375" customWidth="1"/>
    <col min="2327" max="2328" width="11.7109375" bestFit="1" customWidth="1"/>
    <col min="2561" max="2561" width="37.7109375" customWidth="1"/>
    <col min="2562" max="2562" width="17" customWidth="1"/>
    <col min="2563" max="2563" width="15.5703125" customWidth="1"/>
    <col min="2564" max="2564" width="16.85546875" customWidth="1"/>
    <col min="2565" max="2565" width="14.5703125" customWidth="1"/>
    <col min="2566" max="2566" width="17.85546875" customWidth="1"/>
    <col min="2567" max="2567" width="12.42578125" customWidth="1"/>
    <col min="2568" max="2568" width="11.42578125" customWidth="1"/>
    <col min="2569" max="2569" width="12.5703125" customWidth="1"/>
    <col min="2570" max="2570" width="10.7109375" customWidth="1"/>
    <col min="2571" max="2580" width="0" hidden="1" customWidth="1"/>
    <col min="2581" max="2581" width="10.7109375" customWidth="1"/>
    <col min="2582" max="2582" width="11.7109375" customWidth="1"/>
    <col min="2583" max="2584" width="11.7109375" bestFit="1" customWidth="1"/>
    <col min="2817" max="2817" width="37.7109375" customWidth="1"/>
    <col min="2818" max="2818" width="17" customWidth="1"/>
    <col min="2819" max="2819" width="15.5703125" customWidth="1"/>
    <col min="2820" max="2820" width="16.85546875" customWidth="1"/>
    <col min="2821" max="2821" width="14.5703125" customWidth="1"/>
    <col min="2822" max="2822" width="17.85546875" customWidth="1"/>
    <col min="2823" max="2823" width="12.42578125" customWidth="1"/>
    <col min="2824" max="2824" width="11.42578125" customWidth="1"/>
    <col min="2825" max="2825" width="12.5703125" customWidth="1"/>
    <col min="2826" max="2826" width="10.7109375" customWidth="1"/>
    <col min="2827" max="2836" width="0" hidden="1" customWidth="1"/>
    <col min="2837" max="2837" width="10.7109375" customWidth="1"/>
    <col min="2838" max="2838" width="11.7109375" customWidth="1"/>
    <col min="2839" max="2840" width="11.7109375" bestFit="1" customWidth="1"/>
    <col min="3073" max="3073" width="37.7109375" customWidth="1"/>
    <col min="3074" max="3074" width="17" customWidth="1"/>
    <col min="3075" max="3075" width="15.5703125" customWidth="1"/>
    <col min="3076" max="3076" width="16.85546875" customWidth="1"/>
    <col min="3077" max="3077" width="14.5703125" customWidth="1"/>
    <col min="3078" max="3078" width="17.85546875" customWidth="1"/>
    <col min="3079" max="3079" width="12.42578125" customWidth="1"/>
    <col min="3080" max="3080" width="11.42578125" customWidth="1"/>
    <col min="3081" max="3081" width="12.5703125" customWidth="1"/>
    <col min="3082" max="3082" width="10.7109375" customWidth="1"/>
    <col min="3083" max="3092" width="0" hidden="1" customWidth="1"/>
    <col min="3093" max="3093" width="10.7109375" customWidth="1"/>
    <col min="3094" max="3094" width="11.7109375" customWidth="1"/>
    <col min="3095" max="3096" width="11.7109375" bestFit="1" customWidth="1"/>
    <col min="3329" max="3329" width="37.7109375" customWidth="1"/>
    <col min="3330" max="3330" width="17" customWidth="1"/>
    <col min="3331" max="3331" width="15.5703125" customWidth="1"/>
    <col min="3332" max="3332" width="16.85546875" customWidth="1"/>
    <col min="3333" max="3333" width="14.5703125" customWidth="1"/>
    <col min="3334" max="3334" width="17.85546875" customWidth="1"/>
    <col min="3335" max="3335" width="12.42578125" customWidth="1"/>
    <col min="3336" max="3336" width="11.42578125" customWidth="1"/>
    <col min="3337" max="3337" width="12.5703125" customWidth="1"/>
    <col min="3338" max="3338" width="10.7109375" customWidth="1"/>
    <col min="3339" max="3348" width="0" hidden="1" customWidth="1"/>
    <col min="3349" max="3349" width="10.7109375" customWidth="1"/>
    <col min="3350" max="3350" width="11.7109375" customWidth="1"/>
    <col min="3351" max="3352" width="11.7109375" bestFit="1" customWidth="1"/>
    <col min="3585" max="3585" width="37.7109375" customWidth="1"/>
    <col min="3586" max="3586" width="17" customWidth="1"/>
    <col min="3587" max="3587" width="15.5703125" customWidth="1"/>
    <col min="3588" max="3588" width="16.85546875" customWidth="1"/>
    <col min="3589" max="3589" width="14.5703125" customWidth="1"/>
    <col min="3590" max="3590" width="17.85546875" customWidth="1"/>
    <col min="3591" max="3591" width="12.42578125" customWidth="1"/>
    <col min="3592" max="3592" width="11.42578125" customWidth="1"/>
    <col min="3593" max="3593" width="12.5703125" customWidth="1"/>
    <col min="3594" max="3594" width="10.7109375" customWidth="1"/>
    <col min="3595" max="3604" width="0" hidden="1" customWidth="1"/>
    <col min="3605" max="3605" width="10.7109375" customWidth="1"/>
    <col min="3606" max="3606" width="11.7109375" customWidth="1"/>
    <col min="3607" max="3608" width="11.7109375" bestFit="1" customWidth="1"/>
    <col min="3841" max="3841" width="37.7109375" customWidth="1"/>
    <col min="3842" max="3842" width="17" customWidth="1"/>
    <col min="3843" max="3843" width="15.5703125" customWidth="1"/>
    <col min="3844" max="3844" width="16.85546875" customWidth="1"/>
    <col min="3845" max="3845" width="14.5703125" customWidth="1"/>
    <col min="3846" max="3846" width="17.85546875" customWidth="1"/>
    <col min="3847" max="3847" width="12.42578125" customWidth="1"/>
    <col min="3848" max="3848" width="11.42578125" customWidth="1"/>
    <col min="3849" max="3849" width="12.5703125" customWidth="1"/>
    <col min="3850" max="3850" width="10.7109375" customWidth="1"/>
    <col min="3851" max="3860" width="0" hidden="1" customWidth="1"/>
    <col min="3861" max="3861" width="10.7109375" customWidth="1"/>
    <col min="3862" max="3862" width="11.7109375" customWidth="1"/>
    <col min="3863" max="3864" width="11.7109375" bestFit="1" customWidth="1"/>
    <col min="4097" max="4097" width="37.7109375" customWidth="1"/>
    <col min="4098" max="4098" width="17" customWidth="1"/>
    <col min="4099" max="4099" width="15.5703125" customWidth="1"/>
    <col min="4100" max="4100" width="16.85546875" customWidth="1"/>
    <col min="4101" max="4101" width="14.5703125" customWidth="1"/>
    <col min="4102" max="4102" width="17.85546875" customWidth="1"/>
    <col min="4103" max="4103" width="12.42578125" customWidth="1"/>
    <col min="4104" max="4104" width="11.42578125" customWidth="1"/>
    <col min="4105" max="4105" width="12.5703125" customWidth="1"/>
    <col min="4106" max="4106" width="10.7109375" customWidth="1"/>
    <col min="4107" max="4116" width="0" hidden="1" customWidth="1"/>
    <col min="4117" max="4117" width="10.7109375" customWidth="1"/>
    <col min="4118" max="4118" width="11.7109375" customWidth="1"/>
    <col min="4119" max="4120" width="11.7109375" bestFit="1" customWidth="1"/>
    <col min="4353" max="4353" width="37.7109375" customWidth="1"/>
    <col min="4354" max="4354" width="17" customWidth="1"/>
    <col min="4355" max="4355" width="15.5703125" customWidth="1"/>
    <col min="4356" max="4356" width="16.85546875" customWidth="1"/>
    <col min="4357" max="4357" width="14.5703125" customWidth="1"/>
    <col min="4358" max="4358" width="17.85546875" customWidth="1"/>
    <col min="4359" max="4359" width="12.42578125" customWidth="1"/>
    <col min="4360" max="4360" width="11.42578125" customWidth="1"/>
    <col min="4361" max="4361" width="12.5703125" customWidth="1"/>
    <col min="4362" max="4362" width="10.7109375" customWidth="1"/>
    <col min="4363" max="4372" width="0" hidden="1" customWidth="1"/>
    <col min="4373" max="4373" width="10.7109375" customWidth="1"/>
    <col min="4374" max="4374" width="11.7109375" customWidth="1"/>
    <col min="4375" max="4376" width="11.7109375" bestFit="1" customWidth="1"/>
    <col min="4609" max="4609" width="37.7109375" customWidth="1"/>
    <col min="4610" max="4610" width="17" customWidth="1"/>
    <col min="4611" max="4611" width="15.5703125" customWidth="1"/>
    <col min="4612" max="4612" width="16.85546875" customWidth="1"/>
    <col min="4613" max="4613" width="14.5703125" customWidth="1"/>
    <col min="4614" max="4614" width="17.85546875" customWidth="1"/>
    <col min="4615" max="4615" width="12.42578125" customWidth="1"/>
    <col min="4616" max="4616" width="11.42578125" customWidth="1"/>
    <col min="4617" max="4617" width="12.5703125" customWidth="1"/>
    <col min="4618" max="4618" width="10.7109375" customWidth="1"/>
    <col min="4619" max="4628" width="0" hidden="1" customWidth="1"/>
    <col min="4629" max="4629" width="10.7109375" customWidth="1"/>
    <col min="4630" max="4630" width="11.7109375" customWidth="1"/>
    <col min="4631" max="4632" width="11.7109375" bestFit="1" customWidth="1"/>
    <col min="4865" max="4865" width="37.7109375" customWidth="1"/>
    <col min="4866" max="4866" width="17" customWidth="1"/>
    <col min="4867" max="4867" width="15.5703125" customWidth="1"/>
    <col min="4868" max="4868" width="16.85546875" customWidth="1"/>
    <col min="4869" max="4869" width="14.5703125" customWidth="1"/>
    <col min="4870" max="4870" width="17.85546875" customWidth="1"/>
    <col min="4871" max="4871" width="12.42578125" customWidth="1"/>
    <col min="4872" max="4872" width="11.42578125" customWidth="1"/>
    <col min="4873" max="4873" width="12.5703125" customWidth="1"/>
    <col min="4874" max="4874" width="10.7109375" customWidth="1"/>
    <col min="4875" max="4884" width="0" hidden="1" customWidth="1"/>
    <col min="4885" max="4885" width="10.7109375" customWidth="1"/>
    <col min="4886" max="4886" width="11.7109375" customWidth="1"/>
    <col min="4887" max="4888" width="11.7109375" bestFit="1" customWidth="1"/>
    <col min="5121" max="5121" width="37.7109375" customWidth="1"/>
    <col min="5122" max="5122" width="17" customWidth="1"/>
    <col min="5123" max="5123" width="15.5703125" customWidth="1"/>
    <col min="5124" max="5124" width="16.85546875" customWidth="1"/>
    <col min="5125" max="5125" width="14.5703125" customWidth="1"/>
    <col min="5126" max="5126" width="17.85546875" customWidth="1"/>
    <col min="5127" max="5127" width="12.42578125" customWidth="1"/>
    <col min="5128" max="5128" width="11.42578125" customWidth="1"/>
    <col min="5129" max="5129" width="12.5703125" customWidth="1"/>
    <col min="5130" max="5130" width="10.7109375" customWidth="1"/>
    <col min="5131" max="5140" width="0" hidden="1" customWidth="1"/>
    <col min="5141" max="5141" width="10.7109375" customWidth="1"/>
    <col min="5142" max="5142" width="11.7109375" customWidth="1"/>
    <col min="5143" max="5144" width="11.7109375" bestFit="1" customWidth="1"/>
    <col min="5377" max="5377" width="37.7109375" customWidth="1"/>
    <col min="5378" max="5378" width="17" customWidth="1"/>
    <col min="5379" max="5379" width="15.5703125" customWidth="1"/>
    <col min="5380" max="5380" width="16.85546875" customWidth="1"/>
    <col min="5381" max="5381" width="14.5703125" customWidth="1"/>
    <col min="5382" max="5382" width="17.85546875" customWidth="1"/>
    <col min="5383" max="5383" width="12.42578125" customWidth="1"/>
    <col min="5384" max="5384" width="11.42578125" customWidth="1"/>
    <col min="5385" max="5385" width="12.5703125" customWidth="1"/>
    <col min="5386" max="5386" width="10.7109375" customWidth="1"/>
    <col min="5387" max="5396" width="0" hidden="1" customWidth="1"/>
    <col min="5397" max="5397" width="10.7109375" customWidth="1"/>
    <col min="5398" max="5398" width="11.7109375" customWidth="1"/>
    <col min="5399" max="5400" width="11.7109375" bestFit="1" customWidth="1"/>
    <col min="5633" max="5633" width="37.7109375" customWidth="1"/>
    <col min="5634" max="5634" width="17" customWidth="1"/>
    <col min="5635" max="5635" width="15.5703125" customWidth="1"/>
    <col min="5636" max="5636" width="16.85546875" customWidth="1"/>
    <col min="5637" max="5637" width="14.5703125" customWidth="1"/>
    <col min="5638" max="5638" width="17.85546875" customWidth="1"/>
    <col min="5639" max="5639" width="12.42578125" customWidth="1"/>
    <col min="5640" max="5640" width="11.42578125" customWidth="1"/>
    <col min="5641" max="5641" width="12.5703125" customWidth="1"/>
    <col min="5642" max="5642" width="10.7109375" customWidth="1"/>
    <col min="5643" max="5652" width="0" hidden="1" customWidth="1"/>
    <col min="5653" max="5653" width="10.7109375" customWidth="1"/>
    <col min="5654" max="5654" width="11.7109375" customWidth="1"/>
    <col min="5655" max="5656" width="11.7109375" bestFit="1" customWidth="1"/>
    <col min="5889" max="5889" width="37.7109375" customWidth="1"/>
    <col min="5890" max="5890" width="17" customWidth="1"/>
    <col min="5891" max="5891" width="15.5703125" customWidth="1"/>
    <col min="5892" max="5892" width="16.85546875" customWidth="1"/>
    <col min="5893" max="5893" width="14.5703125" customWidth="1"/>
    <col min="5894" max="5894" width="17.85546875" customWidth="1"/>
    <col min="5895" max="5895" width="12.42578125" customWidth="1"/>
    <col min="5896" max="5896" width="11.42578125" customWidth="1"/>
    <col min="5897" max="5897" width="12.5703125" customWidth="1"/>
    <col min="5898" max="5898" width="10.7109375" customWidth="1"/>
    <col min="5899" max="5908" width="0" hidden="1" customWidth="1"/>
    <col min="5909" max="5909" width="10.7109375" customWidth="1"/>
    <col min="5910" max="5910" width="11.7109375" customWidth="1"/>
    <col min="5911" max="5912" width="11.7109375" bestFit="1" customWidth="1"/>
    <col min="6145" max="6145" width="37.7109375" customWidth="1"/>
    <col min="6146" max="6146" width="17" customWidth="1"/>
    <col min="6147" max="6147" width="15.5703125" customWidth="1"/>
    <col min="6148" max="6148" width="16.85546875" customWidth="1"/>
    <col min="6149" max="6149" width="14.5703125" customWidth="1"/>
    <col min="6150" max="6150" width="17.85546875" customWidth="1"/>
    <col min="6151" max="6151" width="12.42578125" customWidth="1"/>
    <col min="6152" max="6152" width="11.42578125" customWidth="1"/>
    <col min="6153" max="6153" width="12.5703125" customWidth="1"/>
    <col min="6154" max="6154" width="10.7109375" customWidth="1"/>
    <col min="6155" max="6164" width="0" hidden="1" customWidth="1"/>
    <col min="6165" max="6165" width="10.7109375" customWidth="1"/>
    <col min="6166" max="6166" width="11.7109375" customWidth="1"/>
    <col min="6167" max="6168" width="11.7109375" bestFit="1" customWidth="1"/>
    <col min="6401" max="6401" width="37.7109375" customWidth="1"/>
    <col min="6402" max="6402" width="17" customWidth="1"/>
    <col min="6403" max="6403" width="15.5703125" customWidth="1"/>
    <col min="6404" max="6404" width="16.85546875" customWidth="1"/>
    <col min="6405" max="6405" width="14.5703125" customWidth="1"/>
    <col min="6406" max="6406" width="17.85546875" customWidth="1"/>
    <col min="6407" max="6407" width="12.42578125" customWidth="1"/>
    <col min="6408" max="6408" width="11.42578125" customWidth="1"/>
    <col min="6409" max="6409" width="12.5703125" customWidth="1"/>
    <col min="6410" max="6410" width="10.7109375" customWidth="1"/>
    <col min="6411" max="6420" width="0" hidden="1" customWidth="1"/>
    <col min="6421" max="6421" width="10.7109375" customWidth="1"/>
    <col min="6422" max="6422" width="11.7109375" customWidth="1"/>
    <col min="6423" max="6424" width="11.7109375" bestFit="1" customWidth="1"/>
    <col min="6657" max="6657" width="37.7109375" customWidth="1"/>
    <col min="6658" max="6658" width="17" customWidth="1"/>
    <col min="6659" max="6659" width="15.5703125" customWidth="1"/>
    <col min="6660" max="6660" width="16.85546875" customWidth="1"/>
    <col min="6661" max="6661" width="14.5703125" customWidth="1"/>
    <col min="6662" max="6662" width="17.85546875" customWidth="1"/>
    <col min="6663" max="6663" width="12.42578125" customWidth="1"/>
    <col min="6664" max="6664" width="11.42578125" customWidth="1"/>
    <col min="6665" max="6665" width="12.5703125" customWidth="1"/>
    <col min="6666" max="6666" width="10.7109375" customWidth="1"/>
    <col min="6667" max="6676" width="0" hidden="1" customWidth="1"/>
    <col min="6677" max="6677" width="10.7109375" customWidth="1"/>
    <col min="6678" max="6678" width="11.7109375" customWidth="1"/>
    <col min="6679" max="6680" width="11.7109375" bestFit="1" customWidth="1"/>
    <col min="6913" max="6913" width="37.7109375" customWidth="1"/>
    <col min="6914" max="6914" width="17" customWidth="1"/>
    <col min="6915" max="6915" width="15.5703125" customWidth="1"/>
    <col min="6916" max="6916" width="16.85546875" customWidth="1"/>
    <col min="6917" max="6917" width="14.5703125" customWidth="1"/>
    <col min="6918" max="6918" width="17.85546875" customWidth="1"/>
    <col min="6919" max="6919" width="12.42578125" customWidth="1"/>
    <col min="6920" max="6920" width="11.42578125" customWidth="1"/>
    <col min="6921" max="6921" width="12.5703125" customWidth="1"/>
    <col min="6922" max="6922" width="10.7109375" customWidth="1"/>
    <col min="6923" max="6932" width="0" hidden="1" customWidth="1"/>
    <col min="6933" max="6933" width="10.7109375" customWidth="1"/>
    <col min="6934" max="6934" width="11.7109375" customWidth="1"/>
    <col min="6935" max="6936" width="11.7109375" bestFit="1" customWidth="1"/>
    <col min="7169" max="7169" width="37.7109375" customWidth="1"/>
    <col min="7170" max="7170" width="17" customWidth="1"/>
    <col min="7171" max="7171" width="15.5703125" customWidth="1"/>
    <col min="7172" max="7172" width="16.85546875" customWidth="1"/>
    <col min="7173" max="7173" width="14.5703125" customWidth="1"/>
    <col min="7174" max="7174" width="17.85546875" customWidth="1"/>
    <col min="7175" max="7175" width="12.42578125" customWidth="1"/>
    <col min="7176" max="7176" width="11.42578125" customWidth="1"/>
    <col min="7177" max="7177" width="12.5703125" customWidth="1"/>
    <col min="7178" max="7178" width="10.7109375" customWidth="1"/>
    <col min="7179" max="7188" width="0" hidden="1" customWidth="1"/>
    <col min="7189" max="7189" width="10.7109375" customWidth="1"/>
    <col min="7190" max="7190" width="11.7109375" customWidth="1"/>
    <col min="7191" max="7192" width="11.7109375" bestFit="1" customWidth="1"/>
    <col min="7425" max="7425" width="37.7109375" customWidth="1"/>
    <col min="7426" max="7426" width="17" customWidth="1"/>
    <col min="7427" max="7427" width="15.5703125" customWidth="1"/>
    <col min="7428" max="7428" width="16.85546875" customWidth="1"/>
    <col min="7429" max="7429" width="14.5703125" customWidth="1"/>
    <col min="7430" max="7430" width="17.85546875" customWidth="1"/>
    <col min="7431" max="7431" width="12.42578125" customWidth="1"/>
    <col min="7432" max="7432" width="11.42578125" customWidth="1"/>
    <col min="7433" max="7433" width="12.5703125" customWidth="1"/>
    <col min="7434" max="7434" width="10.7109375" customWidth="1"/>
    <col min="7435" max="7444" width="0" hidden="1" customWidth="1"/>
    <col min="7445" max="7445" width="10.7109375" customWidth="1"/>
    <col min="7446" max="7446" width="11.7109375" customWidth="1"/>
    <col min="7447" max="7448" width="11.7109375" bestFit="1" customWidth="1"/>
    <col min="7681" max="7681" width="37.7109375" customWidth="1"/>
    <col min="7682" max="7682" width="17" customWidth="1"/>
    <col min="7683" max="7683" width="15.5703125" customWidth="1"/>
    <col min="7684" max="7684" width="16.85546875" customWidth="1"/>
    <col min="7685" max="7685" width="14.5703125" customWidth="1"/>
    <col min="7686" max="7686" width="17.85546875" customWidth="1"/>
    <col min="7687" max="7687" width="12.42578125" customWidth="1"/>
    <col min="7688" max="7688" width="11.42578125" customWidth="1"/>
    <col min="7689" max="7689" width="12.5703125" customWidth="1"/>
    <col min="7690" max="7690" width="10.7109375" customWidth="1"/>
    <col min="7691" max="7700" width="0" hidden="1" customWidth="1"/>
    <col min="7701" max="7701" width="10.7109375" customWidth="1"/>
    <col min="7702" max="7702" width="11.7109375" customWidth="1"/>
    <col min="7703" max="7704" width="11.7109375" bestFit="1" customWidth="1"/>
    <col min="7937" max="7937" width="37.7109375" customWidth="1"/>
    <col min="7938" max="7938" width="17" customWidth="1"/>
    <col min="7939" max="7939" width="15.5703125" customWidth="1"/>
    <col min="7940" max="7940" width="16.85546875" customWidth="1"/>
    <col min="7941" max="7941" width="14.5703125" customWidth="1"/>
    <col min="7942" max="7942" width="17.85546875" customWidth="1"/>
    <col min="7943" max="7943" width="12.42578125" customWidth="1"/>
    <col min="7944" max="7944" width="11.42578125" customWidth="1"/>
    <col min="7945" max="7945" width="12.5703125" customWidth="1"/>
    <col min="7946" max="7946" width="10.7109375" customWidth="1"/>
    <col min="7947" max="7956" width="0" hidden="1" customWidth="1"/>
    <col min="7957" max="7957" width="10.7109375" customWidth="1"/>
    <col min="7958" max="7958" width="11.7109375" customWidth="1"/>
    <col min="7959" max="7960" width="11.7109375" bestFit="1" customWidth="1"/>
    <col min="8193" max="8193" width="37.7109375" customWidth="1"/>
    <col min="8194" max="8194" width="17" customWidth="1"/>
    <col min="8195" max="8195" width="15.5703125" customWidth="1"/>
    <col min="8196" max="8196" width="16.85546875" customWidth="1"/>
    <col min="8197" max="8197" width="14.5703125" customWidth="1"/>
    <col min="8198" max="8198" width="17.85546875" customWidth="1"/>
    <col min="8199" max="8199" width="12.42578125" customWidth="1"/>
    <col min="8200" max="8200" width="11.42578125" customWidth="1"/>
    <col min="8201" max="8201" width="12.5703125" customWidth="1"/>
    <col min="8202" max="8202" width="10.7109375" customWidth="1"/>
    <col min="8203" max="8212" width="0" hidden="1" customWidth="1"/>
    <col min="8213" max="8213" width="10.7109375" customWidth="1"/>
    <col min="8214" max="8214" width="11.7109375" customWidth="1"/>
    <col min="8215" max="8216" width="11.7109375" bestFit="1" customWidth="1"/>
    <col min="8449" max="8449" width="37.7109375" customWidth="1"/>
    <col min="8450" max="8450" width="17" customWidth="1"/>
    <col min="8451" max="8451" width="15.5703125" customWidth="1"/>
    <col min="8452" max="8452" width="16.85546875" customWidth="1"/>
    <col min="8453" max="8453" width="14.5703125" customWidth="1"/>
    <col min="8454" max="8454" width="17.85546875" customWidth="1"/>
    <col min="8455" max="8455" width="12.42578125" customWidth="1"/>
    <col min="8456" max="8456" width="11.42578125" customWidth="1"/>
    <col min="8457" max="8457" width="12.5703125" customWidth="1"/>
    <col min="8458" max="8458" width="10.7109375" customWidth="1"/>
    <col min="8459" max="8468" width="0" hidden="1" customWidth="1"/>
    <col min="8469" max="8469" width="10.7109375" customWidth="1"/>
    <col min="8470" max="8470" width="11.7109375" customWidth="1"/>
    <col min="8471" max="8472" width="11.7109375" bestFit="1" customWidth="1"/>
    <col min="8705" max="8705" width="37.7109375" customWidth="1"/>
    <col min="8706" max="8706" width="17" customWidth="1"/>
    <col min="8707" max="8707" width="15.5703125" customWidth="1"/>
    <col min="8708" max="8708" width="16.85546875" customWidth="1"/>
    <col min="8709" max="8709" width="14.5703125" customWidth="1"/>
    <col min="8710" max="8710" width="17.85546875" customWidth="1"/>
    <col min="8711" max="8711" width="12.42578125" customWidth="1"/>
    <col min="8712" max="8712" width="11.42578125" customWidth="1"/>
    <col min="8713" max="8713" width="12.5703125" customWidth="1"/>
    <col min="8714" max="8714" width="10.7109375" customWidth="1"/>
    <col min="8715" max="8724" width="0" hidden="1" customWidth="1"/>
    <col min="8725" max="8725" width="10.7109375" customWidth="1"/>
    <col min="8726" max="8726" width="11.7109375" customWidth="1"/>
    <col min="8727" max="8728" width="11.7109375" bestFit="1" customWidth="1"/>
    <col min="8961" max="8961" width="37.7109375" customWidth="1"/>
    <col min="8962" max="8962" width="17" customWidth="1"/>
    <col min="8963" max="8963" width="15.5703125" customWidth="1"/>
    <col min="8964" max="8964" width="16.85546875" customWidth="1"/>
    <col min="8965" max="8965" width="14.5703125" customWidth="1"/>
    <col min="8966" max="8966" width="17.85546875" customWidth="1"/>
    <col min="8967" max="8967" width="12.42578125" customWidth="1"/>
    <col min="8968" max="8968" width="11.42578125" customWidth="1"/>
    <col min="8969" max="8969" width="12.5703125" customWidth="1"/>
    <col min="8970" max="8970" width="10.7109375" customWidth="1"/>
    <col min="8971" max="8980" width="0" hidden="1" customWidth="1"/>
    <col min="8981" max="8981" width="10.7109375" customWidth="1"/>
    <col min="8982" max="8982" width="11.7109375" customWidth="1"/>
    <col min="8983" max="8984" width="11.7109375" bestFit="1" customWidth="1"/>
    <col min="9217" max="9217" width="37.7109375" customWidth="1"/>
    <col min="9218" max="9218" width="17" customWidth="1"/>
    <col min="9219" max="9219" width="15.5703125" customWidth="1"/>
    <col min="9220" max="9220" width="16.85546875" customWidth="1"/>
    <col min="9221" max="9221" width="14.5703125" customWidth="1"/>
    <col min="9222" max="9222" width="17.85546875" customWidth="1"/>
    <col min="9223" max="9223" width="12.42578125" customWidth="1"/>
    <col min="9224" max="9224" width="11.42578125" customWidth="1"/>
    <col min="9225" max="9225" width="12.5703125" customWidth="1"/>
    <col min="9226" max="9226" width="10.7109375" customWidth="1"/>
    <col min="9227" max="9236" width="0" hidden="1" customWidth="1"/>
    <col min="9237" max="9237" width="10.7109375" customWidth="1"/>
    <col min="9238" max="9238" width="11.7109375" customWidth="1"/>
    <col min="9239" max="9240" width="11.7109375" bestFit="1" customWidth="1"/>
    <col min="9473" max="9473" width="37.7109375" customWidth="1"/>
    <col min="9474" max="9474" width="17" customWidth="1"/>
    <col min="9475" max="9475" width="15.5703125" customWidth="1"/>
    <col min="9476" max="9476" width="16.85546875" customWidth="1"/>
    <col min="9477" max="9477" width="14.5703125" customWidth="1"/>
    <col min="9478" max="9478" width="17.85546875" customWidth="1"/>
    <col min="9479" max="9479" width="12.42578125" customWidth="1"/>
    <col min="9480" max="9480" width="11.42578125" customWidth="1"/>
    <col min="9481" max="9481" width="12.5703125" customWidth="1"/>
    <col min="9482" max="9482" width="10.7109375" customWidth="1"/>
    <col min="9483" max="9492" width="0" hidden="1" customWidth="1"/>
    <col min="9493" max="9493" width="10.7109375" customWidth="1"/>
    <col min="9494" max="9494" width="11.7109375" customWidth="1"/>
    <col min="9495" max="9496" width="11.7109375" bestFit="1" customWidth="1"/>
    <col min="9729" max="9729" width="37.7109375" customWidth="1"/>
    <col min="9730" max="9730" width="17" customWidth="1"/>
    <col min="9731" max="9731" width="15.5703125" customWidth="1"/>
    <col min="9732" max="9732" width="16.85546875" customWidth="1"/>
    <col min="9733" max="9733" width="14.5703125" customWidth="1"/>
    <col min="9734" max="9734" width="17.85546875" customWidth="1"/>
    <col min="9735" max="9735" width="12.42578125" customWidth="1"/>
    <col min="9736" max="9736" width="11.42578125" customWidth="1"/>
    <col min="9737" max="9737" width="12.5703125" customWidth="1"/>
    <col min="9738" max="9738" width="10.7109375" customWidth="1"/>
    <col min="9739" max="9748" width="0" hidden="1" customWidth="1"/>
    <col min="9749" max="9749" width="10.7109375" customWidth="1"/>
    <col min="9750" max="9750" width="11.7109375" customWidth="1"/>
    <col min="9751" max="9752" width="11.7109375" bestFit="1" customWidth="1"/>
    <col min="9985" max="9985" width="37.7109375" customWidth="1"/>
    <col min="9986" max="9986" width="17" customWidth="1"/>
    <col min="9987" max="9987" width="15.5703125" customWidth="1"/>
    <col min="9988" max="9988" width="16.85546875" customWidth="1"/>
    <col min="9989" max="9989" width="14.5703125" customWidth="1"/>
    <col min="9990" max="9990" width="17.85546875" customWidth="1"/>
    <col min="9991" max="9991" width="12.42578125" customWidth="1"/>
    <col min="9992" max="9992" width="11.42578125" customWidth="1"/>
    <col min="9993" max="9993" width="12.5703125" customWidth="1"/>
    <col min="9994" max="9994" width="10.7109375" customWidth="1"/>
    <col min="9995" max="10004" width="0" hidden="1" customWidth="1"/>
    <col min="10005" max="10005" width="10.7109375" customWidth="1"/>
    <col min="10006" max="10006" width="11.7109375" customWidth="1"/>
    <col min="10007" max="10008" width="11.7109375" bestFit="1" customWidth="1"/>
    <col min="10241" max="10241" width="37.7109375" customWidth="1"/>
    <col min="10242" max="10242" width="17" customWidth="1"/>
    <col min="10243" max="10243" width="15.5703125" customWidth="1"/>
    <col min="10244" max="10244" width="16.85546875" customWidth="1"/>
    <col min="10245" max="10245" width="14.5703125" customWidth="1"/>
    <col min="10246" max="10246" width="17.85546875" customWidth="1"/>
    <col min="10247" max="10247" width="12.42578125" customWidth="1"/>
    <col min="10248" max="10248" width="11.42578125" customWidth="1"/>
    <col min="10249" max="10249" width="12.5703125" customWidth="1"/>
    <col min="10250" max="10250" width="10.7109375" customWidth="1"/>
    <col min="10251" max="10260" width="0" hidden="1" customWidth="1"/>
    <col min="10261" max="10261" width="10.7109375" customWidth="1"/>
    <col min="10262" max="10262" width="11.7109375" customWidth="1"/>
    <col min="10263" max="10264" width="11.7109375" bestFit="1" customWidth="1"/>
    <col min="10497" max="10497" width="37.7109375" customWidth="1"/>
    <col min="10498" max="10498" width="17" customWidth="1"/>
    <col min="10499" max="10499" width="15.5703125" customWidth="1"/>
    <col min="10500" max="10500" width="16.85546875" customWidth="1"/>
    <col min="10501" max="10501" width="14.5703125" customWidth="1"/>
    <col min="10502" max="10502" width="17.85546875" customWidth="1"/>
    <col min="10503" max="10503" width="12.42578125" customWidth="1"/>
    <col min="10504" max="10504" width="11.42578125" customWidth="1"/>
    <col min="10505" max="10505" width="12.5703125" customWidth="1"/>
    <col min="10506" max="10506" width="10.7109375" customWidth="1"/>
    <col min="10507" max="10516" width="0" hidden="1" customWidth="1"/>
    <col min="10517" max="10517" width="10.7109375" customWidth="1"/>
    <col min="10518" max="10518" width="11.7109375" customWidth="1"/>
    <col min="10519" max="10520" width="11.7109375" bestFit="1" customWidth="1"/>
    <col min="10753" max="10753" width="37.7109375" customWidth="1"/>
    <col min="10754" max="10754" width="17" customWidth="1"/>
    <col min="10755" max="10755" width="15.5703125" customWidth="1"/>
    <col min="10756" max="10756" width="16.85546875" customWidth="1"/>
    <col min="10757" max="10757" width="14.5703125" customWidth="1"/>
    <col min="10758" max="10758" width="17.85546875" customWidth="1"/>
    <col min="10759" max="10759" width="12.42578125" customWidth="1"/>
    <col min="10760" max="10760" width="11.42578125" customWidth="1"/>
    <col min="10761" max="10761" width="12.5703125" customWidth="1"/>
    <col min="10762" max="10762" width="10.7109375" customWidth="1"/>
    <col min="10763" max="10772" width="0" hidden="1" customWidth="1"/>
    <col min="10773" max="10773" width="10.7109375" customWidth="1"/>
    <col min="10774" max="10774" width="11.7109375" customWidth="1"/>
    <col min="10775" max="10776" width="11.7109375" bestFit="1" customWidth="1"/>
    <col min="11009" max="11009" width="37.7109375" customWidth="1"/>
    <col min="11010" max="11010" width="17" customWidth="1"/>
    <col min="11011" max="11011" width="15.5703125" customWidth="1"/>
    <col min="11012" max="11012" width="16.85546875" customWidth="1"/>
    <col min="11013" max="11013" width="14.5703125" customWidth="1"/>
    <col min="11014" max="11014" width="17.85546875" customWidth="1"/>
    <col min="11015" max="11015" width="12.42578125" customWidth="1"/>
    <col min="11016" max="11016" width="11.42578125" customWidth="1"/>
    <col min="11017" max="11017" width="12.5703125" customWidth="1"/>
    <col min="11018" max="11018" width="10.7109375" customWidth="1"/>
    <col min="11019" max="11028" width="0" hidden="1" customWidth="1"/>
    <col min="11029" max="11029" width="10.7109375" customWidth="1"/>
    <col min="11030" max="11030" width="11.7109375" customWidth="1"/>
    <col min="11031" max="11032" width="11.7109375" bestFit="1" customWidth="1"/>
    <col min="11265" max="11265" width="37.7109375" customWidth="1"/>
    <col min="11266" max="11266" width="17" customWidth="1"/>
    <col min="11267" max="11267" width="15.5703125" customWidth="1"/>
    <col min="11268" max="11268" width="16.85546875" customWidth="1"/>
    <col min="11269" max="11269" width="14.5703125" customWidth="1"/>
    <col min="11270" max="11270" width="17.85546875" customWidth="1"/>
    <col min="11271" max="11271" width="12.42578125" customWidth="1"/>
    <col min="11272" max="11272" width="11.42578125" customWidth="1"/>
    <col min="11273" max="11273" width="12.5703125" customWidth="1"/>
    <col min="11274" max="11274" width="10.7109375" customWidth="1"/>
    <col min="11275" max="11284" width="0" hidden="1" customWidth="1"/>
    <col min="11285" max="11285" width="10.7109375" customWidth="1"/>
    <col min="11286" max="11286" width="11.7109375" customWidth="1"/>
    <col min="11287" max="11288" width="11.7109375" bestFit="1" customWidth="1"/>
    <col min="11521" max="11521" width="37.7109375" customWidth="1"/>
    <col min="11522" max="11522" width="17" customWidth="1"/>
    <col min="11523" max="11523" width="15.5703125" customWidth="1"/>
    <col min="11524" max="11524" width="16.85546875" customWidth="1"/>
    <col min="11525" max="11525" width="14.5703125" customWidth="1"/>
    <col min="11526" max="11526" width="17.85546875" customWidth="1"/>
    <col min="11527" max="11527" width="12.42578125" customWidth="1"/>
    <col min="11528" max="11528" width="11.42578125" customWidth="1"/>
    <col min="11529" max="11529" width="12.5703125" customWidth="1"/>
    <col min="11530" max="11530" width="10.7109375" customWidth="1"/>
    <col min="11531" max="11540" width="0" hidden="1" customWidth="1"/>
    <col min="11541" max="11541" width="10.7109375" customWidth="1"/>
    <col min="11542" max="11542" width="11.7109375" customWidth="1"/>
    <col min="11543" max="11544" width="11.7109375" bestFit="1" customWidth="1"/>
    <col min="11777" max="11777" width="37.7109375" customWidth="1"/>
    <col min="11778" max="11778" width="17" customWidth="1"/>
    <col min="11779" max="11779" width="15.5703125" customWidth="1"/>
    <col min="11780" max="11780" width="16.85546875" customWidth="1"/>
    <col min="11781" max="11781" width="14.5703125" customWidth="1"/>
    <col min="11782" max="11782" width="17.85546875" customWidth="1"/>
    <col min="11783" max="11783" width="12.42578125" customWidth="1"/>
    <col min="11784" max="11784" width="11.42578125" customWidth="1"/>
    <col min="11785" max="11785" width="12.5703125" customWidth="1"/>
    <col min="11786" max="11786" width="10.7109375" customWidth="1"/>
    <col min="11787" max="11796" width="0" hidden="1" customWidth="1"/>
    <col min="11797" max="11797" width="10.7109375" customWidth="1"/>
    <col min="11798" max="11798" width="11.7109375" customWidth="1"/>
    <col min="11799" max="11800" width="11.7109375" bestFit="1" customWidth="1"/>
    <col min="12033" max="12033" width="37.7109375" customWidth="1"/>
    <col min="12034" max="12034" width="17" customWidth="1"/>
    <col min="12035" max="12035" width="15.5703125" customWidth="1"/>
    <col min="12036" max="12036" width="16.85546875" customWidth="1"/>
    <col min="12037" max="12037" width="14.5703125" customWidth="1"/>
    <col min="12038" max="12038" width="17.85546875" customWidth="1"/>
    <col min="12039" max="12039" width="12.42578125" customWidth="1"/>
    <col min="12040" max="12040" width="11.42578125" customWidth="1"/>
    <col min="12041" max="12041" width="12.5703125" customWidth="1"/>
    <col min="12042" max="12042" width="10.7109375" customWidth="1"/>
    <col min="12043" max="12052" width="0" hidden="1" customWidth="1"/>
    <col min="12053" max="12053" width="10.7109375" customWidth="1"/>
    <col min="12054" max="12054" width="11.7109375" customWidth="1"/>
    <col min="12055" max="12056" width="11.7109375" bestFit="1" customWidth="1"/>
    <col min="12289" max="12289" width="37.7109375" customWidth="1"/>
    <col min="12290" max="12290" width="17" customWidth="1"/>
    <col min="12291" max="12291" width="15.5703125" customWidth="1"/>
    <col min="12292" max="12292" width="16.85546875" customWidth="1"/>
    <col min="12293" max="12293" width="14.5703125" customWidth="1"/>
    <col min="12294" max="12294" width="17.85546875" customWidth="1"/>
    <col min="12295" max="12295" width="12.42578125" customWidth="1"/>
    <col min="12296" max="12296" width="11.42578125" customWidth="1"/>
    <col min="12297" max="12297" width="12.5703125" customWidth="1"/>
    <col min="12298" max="12298" width="10.7109375" customWidth="1"/>
    <col min="12299" max="12308" width="0" hidden="1" customWidth="1"/>
    <col min="12309" max="12309" width="10.7109375" customWidth="1"/>
    <col min="12310" max="12310" width="11.7109375" customWidth="1"/>
    <col min="12311" max="12312" width="11.7109375" bestFit="1" customWidth="1"/>
    <col min="12545" max="12545" width="37.7109375" customWidth="1"/>
    <col min="12546" max="12546" width="17" customWidth="1"/>
    <col min="12547" max="12547" width="15.5703125" customWidth="1"/>
    <col min="12548" max="12548" width="16.85546875" customWidth="1"/>
    <col min="12549" max="12549" width="14.5703125" customWidth="1"/>
    <col min="12550" max="12550" width="17.85546875" customWidth="1"/>
    <col min="12551" max="12551" width="12.42578125" customWidth="1"/>
    <col min="12552" max="12552" width="11.42578125" customWidth="1"/>
    <col min="12553" max="12553" width="12.5703125" customWidth="1"/>
    <col min="12554" max="12554" width="10.7109375" customWidth="1"/>
    <col min="12555" max="12564" width="0" hidden="1" customWidth="1"/>
    <col min="12565" max="12565" width="10.7109375" customWidth="1"/>
    <col min="12566" max="12566" width="11.7109375" customWidth="1"/>
    <col min="12567" max="12568" width="11.7109375" bestFit="1" customWidth="1"/>
    <col min="12801" max="12801" width="37.7109375" customWidth="1"/>
    <col min="12802" max="12802" width="17" customWidth="1"/>
    <col min="12803" max="12803" width="15.5703125" customWidth="1"/>
    <col min="12804" max="12804" width="16.85546875" customWidth="1"/>
    <col min="12805" max="12805" width="14.5703125" customWidth="1"/>
    <col min="12806" max="12806" width="17.85546875" customWidth="1"/>
    <col min="12807" max="12807" width="12.42578125" customWidth="1"/>
    <col min="12808" max="12808" width="11.42578125" customWidth="1"/>
    <col min="12809" max="12809" width="12.5703125" customWidth="1"/>
    <col min="12810" max="12810" width="10.7109375" customWidth="1"/>
    <col min="12811" max="12820" width="0" hidden="1" customWidth="1"/>
    <col min="12821" max="12821" width="10.7109375" customWidth="1"/>
    <col min="12822" max="12822" width="11.7109375" customWidth="1"/>
    <col min="12823" max="12824" width="11.7109375" bestFit="1" customWidth="1"/>
    <col min="13057" max="13057" width="37.7109375" customWidth="1"/>
    <col min="13058" max="13058" width="17" customWidth="1"/>
    <col min="13059" max="13059" width="15.5703125" customWidth="1"/>
    <col min="13060" max="13060" width="16.85546875" customWidth="1"/>
    <col min="13061" max="13061" width="14.5703125" customWidth="1"/>
    <col min="13062" max="13062" width="17.85546875" customWidth="1"/>
    <col min="13063" max="13063" width="12.42578125" customWidth="1"/>
    <col min="13064" max="13064" width="11.42578125" customWidth="1"/>
    <col min="13065" max="13065" width="12.5703125" customWidth="1"/>
    <col min="13066" max="13066" width="10.7109375" customWidth="1"/>
    <col min="13067" max="13076" width="0" hidden="1" customWidth="1"/>
    <col min="13077" max="13077" width="10.7109375" customWidth="1"/>
    <col min="13078" max="13078" width="11.7109375" customWidth="1"/>
    <col min="13079" max="13080" width="11.7109375" bestFit="1" customWidth="1"/>
    <col min="13313" max="13313" width="37.7109375" customWidth="1"/>
    <col min="13314" max="13314" width="17" customWidth="1"/>
    <col min="13315" max="13315" width="15.5703125" customWidth="1"/>
    <col min="13316" max="13316" width="16.85546875" customWidth="1"/>
    <col min="13317" max="13317" width="14.5703125" customWidth="1"/>
    <col min="13318" max="13318" width="17.85546875" customWidth="1"/>
    <col min="13319" max="13319" width="12.42578125" customWidth="1"/>
    <col min="13320" max="13320" width="11.42578125" customWidth="1"/>
    <col min="13321" max="13321" width="12.5703125" customWidth="1"/>
    <col min="13322" max="13322" width="10.7109375" customWidth="1"/>
    <col min="13323" max="13332" width="0" hidden="1" customWidth="1"/>
    <col min="13333" max="13333" width="10.7109375" customWidth="1"/>
    <col min="13334" max="13334" width="11.7109375" customWidth="1"/>
    <col min="13335" max="13336" width="11.7109375" bestFit="1" customWidth="1"/>
    <col min="13569" max="13569" width="37.7109375" customWidth="1"/>
    <col min="13570" max="13570" width="17" customWidth="1"/>
    <col min="13571" max="13571" width="15.5703125" customWidth="1"/>
    <col min="13572" max="13572" width="16.85546875" customWidth="1"/>
    <col min="13573" max="13573" width="14.5703125" customWidth="1"/>
    <col min="13574" max="13574" width="17.85546875" customWidth="1"/>
    <col min="13575" max="13575" width="12.42578125" customWidth="1"/>
    <col min="13576" max="13576" width="11.42578125" customWidth="1"/>
    <col min="13577" max="13577" width="12.5703125" customWidth="1"/>
    <col min="13578" max="13578" width="10.7109375" customWidth="1"/>
    <col min="13579" max="13588" width="0" hidden="1" customWidth="1"/>
    <col min="13589" max="13589" width="10.7109375" customWidth="1"/>
    <col min="13590" max="13590" width="11.7109375" customWidth="1"/>
    <col min="13591" max="13592" width="11.7109375" bestFit="1" customWidth="1"/>
    <col min="13825" max="13825" width="37.7109375" customWidth="1"/>
    <col min="13826" max="13826" width="17" customWidth="1"/>
    <col min="13827" max="13827" width="15.5703125" customWidth="1"/>
    <col min="13828" max="13828" width="16.85546875" customWidth="1"/>
    <col min="13829" max="13829" width="14.5703125" customWidth="1"/>
    <col min="13830" max="13830" width="17.85546875" customWidth="1"/>
    <col min="13831" max="13831" width="12.42578125" customWidth="1"/>
    <col min="13832" max="13832" width="11.42578125" customWidth="1"/>
    <col min="13833" max="13833" width="12.5703125" customWidth="1"/>
    <col min="13834" max="13834" width="10.7109375" customWidth="1"/>
    <col min="13835" max="13844" width="0" hidden="1" customWidth="1"/>
    <col min="13845" max="13845" width="10.7109375" customWidth="1"/>
    <col min="13846" max="13846" width="11.7109375" customWidth="1"/>
    <col min="13847" max="13848" width="11.7109375" bestFit="1" customWidth="1"/>
    <col min="14081" max="14081" width="37.7109375" customWidth="1"/>
    <col min="14082" max="14082" width="17" customWidth="1"/>
    <col min="14083" max="14083" width="15.5703125" customWidth="1"/>
    <col min="14084" max="14084" width="16.85546875" customWidth="1"/>
    <col min="14085" max="14085" width="14.5703125" customWidth="1"/>
    <col min="14086" max="14086" width="17.85546875" customWidth="1"/>
    <col min="14087" max="14087" width="12.42578125" customWidth="1"/>
    <col min="14088" max="14088" width="11.42578125" customWidth="1"/>
    <col min="14089" max="14089" width="12.5703125" customWidth="1"/>
    <col min="14090" max="14090" width="10.7109375" customWidth="1"/>
    <col min="14091" max="14100" width="0" hidden="1" customWidth="1"/>
    <col min="14101" max="14101" width="10.7109375" customWidth="1"/>
    <col min="14102" max="14102" width="11.7109375" customWidth="1"/>
    <col min="14103" max="14104" width="11.7109375" bestFit="1" customWidth="1"/>
    <col min="14337" max="14337" width="37.7109375" customWidth="1"/>
    <col min="14338" max="14338" width="17" customWidth="1"/>
    <col min="14339" max="14339" width="15.5703125" customWidth="1"/>
    <col min="14340" max="14340" width="16.85546875" customWidth="1"/>
    <col min="14341" max="14341" width="14.5703125" customWidth="1"/>
    <col min="14342" max="14342" width="17.85546875" customWidth="1"/>
    <col min="14343" max="14343" width="12.42578125" customWidth="1"/>
    <col min="14344" max="14344" width="11.42578125" customWidth="1"/>
    <col min="14345" max="14345" width="12.5703125" customWidth="1"/>
    <col min="14346" max="14346" width="10.7109375" customWidth="1"/>
    <col min="14347" max="14356" width="0" hidden="1" customWidth="1"/>
    <col min="14357" max="14357" width="10.7109375" customWidth="1"/>
    <col min="14358" max="14358" width="11.7109375" customWidth="1"/>
    <col min="14359" max="14360" width="11.7109375" bestFit="1" customWidth="1"/>
    <col min="14593" max="14593" width="37.7109375" customWidth="1"/>
    <col min="14594" max="14594" width="17" customWidth="1"/>
    <col min="14595" max="14595" width="15.5703125" customWidth="1"/>
    <col min="14596" max="14596" width="16.85546875" customWidth="1"/>
    <col min="14597" max="14597" width="14.5703125" customWidth="1"/>
    <col min="14598" max="14598" width="17.85546875" customWidth="1"/>
    <col min="14599" max="14599" width="12.42578125" customWidth="1"/>
    <col min="14600" max="14600" width="11.42578125" customWidth="1"/>
    <col min="14601" max="14601" width="12.5703125" customWidth="1"/>
    <col min="14602" max="14602" width="10.7109375" customWidth="1"/>
    <col min="14603" max="14612" width="0" hidden="1" customWidth="1"/>
    <col min="14613" max="14613" width="10.7109375" customWidth="1"/>
    <col min="14614" max="14614" width="11.7109375" customWidth="1"/>
    <col min="14615" max="14616" width="11.7109375" bestFit="1" customWidth="1"/>
    <col min="14849" max="14849" width="37.7109375" customWidth="1"/>
    <col min="14850" max="14850" width="17" customWidth="1"/>
    <col min="14851" max="14851" width="15.5703125" customWidth="1"/>
    <col min="14852" max="14852" width="16.85546875" customWidth="1"/>
    <col min="14853" max="14853" width="14.5703125" customWidth="1"/>
    <col min="14854" max="14854" width="17.85546875" customWidth="1"/>
    <col min="14855" max="14855" width="12.42578125" customWidth="1"/>
    <col min="14856" max="14856" width="11.42578125" customWidth="1"/>
    <col min="14857" max="14857" width="12.5703125" customWidth="1"/>
    <col min="14858" max="14858" width="10.7109375" customWidth="1"/>
    <col min="14859" max="14868" width="0" hidden="1" customWidth="1"/>
    <col min="14869" max="14869" width="10.7109375" customWidth="1"/>
    <col min="14870" max="14870" width="11.7109375" customWidth="1"/>
    <col min="14871" max="14872" width="11.7109375" bestFit="1" customWidth="1"/>
    <col min="15105" max="15105" width="37.7109375" customWidth="1"/>
    <col min="15106" max="15106" width="17" customWidth="1"/>
    <col min="15107" max="15107" width="15.5703125" customWidth="1"/>
    <col min="15108" max="15108" width="16.85546875" customWidth="1"/>
    <col min="15109" max="15109" width="14.5703125" customWidth="1"/>
    <col min="15110" max="15110" width="17.85546875" customWidth="1"/>
    <col min="15111" max="15111" width="12.42578125" customWidth="1"/>
    <col min="15112" max="15112" width="11.42578125" customWidth="1"/>
    <col min="15113" max="15113" width="12.5703125" customWidth="1"/>
    <col min="15114" max="15114" width="10.7109375" customWidth="1"/>
    <col min="15115" max="15124" width="0" hidden="1" customWidth="1"/>
    <col min="15125" max="15125" width="10.7109375" customWidth="1"/>
    <col min="15126" max="15126" width="11.7109375" customWidth="1"/>
    <col min="15127" max="15128" width="11.7109375" bestFit="1" customWidth="1"/>
    <col min="15361" max="15361" width="37.7109375" customWidth="1"/>
    <col min="15362" max="15362" width="17" customWidth="1"/>
    <col min="15363" max="15363" width="15.5703125" customWidth="1"/>
    <col min="15364" max="15364" width="16.85546875" customWidth="1"/>
    <col min="15365" max="15365" width="14.5703125" customWidth="1"/>
    <col min="15366" max="15366" width="17.85546875" customWidth="1"/>
    <col min="15367" max="15367" width="12.42578125" customWidth="1"/>
    <col min="15368" max="15368" width="11.42578125" customWidth="1"/>
    <col min="15369" max="15369" width="12.5703125" customWidth="1"/>
    <col min="15370" max="15370" width="10.7109375" customWidth="1"/>
    <col min="15371" max="15380" width="0" hidden="1" customWidth="1"/>
    <col min="15381" max="15381" width="10.7109375" customWidth="1"/>
    <col min="15382" max="15382" width="11.7109375" customWidth="1"/>
    <col min="15383" max="15384" width="11.7109375" bestFit="1" customWidth="1"/>
    <col min="15617" max="15617" width="37.7109375" customWidth="1"/>
    <col min="15618" max="15618" width="17" customWidth="1"/>
    <col min="15619" max="15619" width="15.5703125" customWidth="1"/>
    <col min="15620" max="15620" width="16.85546875" customWidth="1"/>
    <col min="15621" max="15621" width="14.5703125" customWidth="1"/>
    <col min="15622" max="15622" width="17.85546875" customWidth="1"/>
    <col min="15623" max="15623" width="12.42578125" customWidth="1"/>
    <col min="15624" max="15624" width="11.42578125" customWidth="1"/>
    <col min="15625" max="15625" width="12.5703125" customWidth="1"/>
    <col min="15626" max="15626" width="10.7109375" customWidth="1"/>
    <col min="15627" max="15636" width="0" hidden="1" customWidth="1"/>
    <col min="15637" max="15637" width="10.7109375" customWidth="1"/>
    <col min="15638" max="15638" width="11.7109375" customWidth="1"/>
    <col min="15639" max="15640" width="11.7109375" bestFit="1" customWidth="1"/>
    <col min="15873" max="15873" width="37.7109375" customWidth="1"/>
    <col min="15874" max="15874" width="17" customWidth="1"/>
    <col min="15875" max="15875" width="15.5703125" customWidth="1"/>
    <col min="15876" max="15876" width="16.85546875" customWidth="1"/>
    <col min="15877" max="15877" width="14.5703125" customWidth="1"/>
    <col min="15878" max="15878" width="17.85546875" customWidth="1"/>
    <col min="15879" max="15879" width="12.42578125" customWidth="1"/>
    <col min="15880" max="15880" width="11.42578125" customWidth="1"/>
    <col min="15881" max="15881" width="12.5703125" customWidth="1"/>
    <col min="15882" max="15882" width="10.7109375" customWidth="1"/>
    <col min="15883" max="15892" width="0" hidden="1" customWidth="1"/>
    <col min="15893" max="15893" width="10.7109375" customWidth="1"/>
    <col min="15894" max="15894" width="11.7109375" customWidth="1"/>
    <col min="15895" max="15896" width="11.7109375" bestFit="1" customWidth="1"/>
    <col min="16129" max="16129" width="37.7109375" customWidth="1"/>
    <col min="16130" max="16130" width="17" customWidth="1"/>
    <col min="16131" max="16131" width="15.5703125" customWidth="1"/>
    <col min="16132" max="16132" width="16.85546875" customWidth="1"/>
    <col min="16133" max="16133" width="14.5703125" customWidth="1"/>
    <col min="16134" max="16134" width="17.85546875" customWidth="1"/>
    <col min="16135" max="16135" width="12.42578125" customWidth="1"/>
    <col min="16136" max="16136" width="11.42578125" customWidth="1"/>
    <col min="16137" max="16137" width="12.5703125" customWidth="1"/>
    <col min="16138" max="16138" width="10.7109375" customWidth="1"/>
    <col min="16139" max="16148" width="0" hidden="1" customWidth="1"/>
    <col min="16149" max="16149" width="10.7109375" customWidth="1"/>
    <col min="16150" max="16150" width="11.7109375" customWidth="1"/>
    <col min="16151" max="16152" width="11.7109375" bestFit="1" customWidth="1"/>
  </cols>
  <sheetData>
    <row r="1" spans="1:24" ht="15.75" x14ac:dyDescent="0.25">
      <c r="V1" s="242"/>
    </row>
    <row r="2" spans="1:24" ht="18" x14ac:dyDescent="0.25">
      <c r="A2" s="558" t="s">
        <v>566</v>
      </c>
      <c r="B2" s="559"/>
      <c r="C2" s="248"/>
      <c r="D2" s="248"/>
      <c r="E2" s="248"/>
      <c r="F2" s="248"/>
      <c r="J2" s="249"/>
    </row>
    <row r="3" spans="1:24" ht="18.75" x14ac:dyDescent="0.3">
      <c r="A3" s="560"/>
      <c r="B3" s="559"/>
      <c r="C3" s="250"/>
      <c r="D3" s="250"/>
      <c r="E3" s="250"/>
      <c r="F3" s="250"/>
      <c r="J3" s="250"/>
    </row>
    <row r="4" spans="1:24" ht="16.5" thickBot="1" x14ac:dyDescent="0.3">
      <c r="A4" s="561"/>
      <c r="B4" s="559"/>
      <c r="C4" s="248"/>
      <c r="D4" s="248"/>
      <c r="E4" s="248"/>
      <c r="F4" s="248"/>
      <c r="G4" s="248"/>
      <c r="H4" s="248"/>
      <c r="I4" s="248"/>
      <c r="J4" s="248"/>
    </row>
    <row r="5" spans="1:24" s="73" customFormat="1" ht="12.75" customHeight="1" x14ac:dyDescent="0.2">
      <c r="A5" s="709" t="s">
        <v>156</v>
      </c>
      <c r="B5" s="712" t="s">
        <v>157</v>
      </c>
      <c r="C5" s="715" t="s">
        <v>37</v>
      </c>
      <c r="D5" s="715"/>
      <c r="E5" s="715"/>
      <c r="F5" s="716"/>
      <c r="G5" s="717" t="s">
        <v>158</v>
      </c>
      <c r="H5" s="699" t="s">
        <v>37</v>
      </c>
      <c r="I5" s="700"/>
      <c r="J5" s="720" t="s">
        <v>159</v>
      </c>
      <c r="K5" s="601"/>
      <c r="L5" s="601"/>
      <c r="M5" s="601"/>
      <c r="N5" s="601"/>
      <c r="O5" s="601"/>
      <c r="P5" s="601"/>
      <c r="Q5" s="601"/>
      <c r="R5" s="601"/>
      <c r="S5" s="601"/>
      <c r="T5" s="601"/>
      <c r="U5" s="699" t="s">
        <v>37</v>
      </c>
      <c r="V5" s="700"/>
    </row>
    <row r="6" spans="1:24" s="73" customFormat="1" ht="12.75" customHeight="1" x14ac:dyDescent="0.2">
      <c r="A6" s="710"/>
      <c r="B6" s="713"/>
      <c r="C6" s="701" t="s">
        <v>160</v>
      </c>
      <c r="D6" s="701" t="s">
        <v>161</v>
      </c>
      <c r="E6" s="703" t="s">
        <v>37</v>
      </c>
      <c r="F6" s="704"/>
      <c r="G6" s="718"/>
      <c r="H6" s="705" t="s">
        <v>249</v>
      </c>
      <c r="I6" s="707" t="s">
        <v>250</v>
      </c>
      <c r="J6" s="721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705" t="s">
        <v>249</v>
      </c>
      <c r="V6" s="707" t="s">
        <v>250</v>
      </c>
    </row>
    <row r="7" spans="1:24" s="73" customFormat="1" ht="28.5" customHeight="1" thickBot="1" x14ac:dyDescent="0.25">
      <c r="A7" s="711"/>
      <c r="B7" s="714"/>
      <c r="C7" s="702"/>
      <c r="D7" s="702"/>
      <c r="E7" s="603" t="s">
        <v>251</v>
      </c>
      <c r="F7" s="604" t="s">
        <v>252</v>
      </c>
      <c r="G7" s="719"/>
      <c r="H7" s="706"/>
      <c r="I7" s="708"/>
      <c r="J7" s="722"/>
      <c r="K7" s="605"/>
      <c r="L7" s="605"/>
      <c r="M7" s="605"/>
      <c r="N7" s="605"/>
      <c r="O7" s="605"/>
      <c r="P7" s="605"/>
      <c r="Q7" s="605"/>
      <c r="R7" s="605"/>
      <c r="S7" s="605"/>
      <c r="T7" s="605"/>
      <c r="U7" s="706"/>
      <c r="V7" s="708"/>
    </row>
    <row r="8" spans="1:24" ht="15.75" thickBot="1" x14ac:dyDescent="0.3">
      <c r="A8" s="562"/>
      <c r="B8" s="563"/>
      <c r="C8" s="256"/>
      <c r="D8" s="256"/>
      <c r="E8" s="256"/>
      <c r="F8" s="255"/>
      <c r="G8" s="260"/>
      <c r="H8" s="256"/>
      <c r="I8" s="255"/>
      <c r="J8" s="254"/>
      <c r="K8" s="75"/>
      <c r="L8" s="75"/>
      <c r="M8" s="75"/>
      <c r="N8" s="75"/>
      <c r="O8" s="75"/>
      <c r="P8" s="75"/>
      <c r="Q8" s="75"/>
      <c r="R8" s="75"/>
      <c r="S8" s="75"/>
      <c r="T8" s="75"/>
      <c r="U8" s="256"/>
      <c r="V8" s="255"/>
    </row>
    <row r="9" spans="1:24" ht="15.75" thickBot="1" x14ac:dyDescent="0.3">
      <c r="A9" s="381" t="s">
        <v>162</v>
      </c>
      <c r="B9" s="608">
        <f>C9+D9</f>
        <v>945373270</v>
      </c>
      <c r="C9" s="258">
        <f t="shared" ref="C9:I9" si="0">C23+C26</f>
        <v>83501059</v>
      </c>
      <c r="D9" s="258">
        <f t="shared" si="0"/>
        <v>861872211</v>
      </c>
      <c r="E9" s="258">
        <f>E23</f>
        <v>735675906</v>
      </c>
      <c r="F9" s="259">
        <f t="shared" si="0"/>
        <v>126196305</v>
      </c>
      <c r="G9" s="273">
        <f t="shared" si="0"/>
        <v>1651.48</v>
      </c>
      <c r="H9" s="274">
        <f>H23</f>
        <v>1378</v>
      </c>
      <c r="I9" s="275">
        <f t="shared" si="0"/>
        <v>273.48</v>
      </c>
      <c r="J9" s="257">
        <f>IF(G9=0,0,ROUND(D9/G9/12,0))</f>
        <v>43490</v>
      </c>
      <c r="K9" s="76"/>
      <c r="L9" s="76"/>
      <c r="M9" s="76"/>
      <c r="N9" s="76"/>
      <c r="O9" s="76"/>
      <c r="P9" s="76"/>
      <c r="Q9" s="76"/>
      <c r="R9" s="76"/>
      <c r="S9" s="76"/>
      <c r="T9" s="76"/>
      <c r="U9" s="258">
        <f>IF(H9=0,0,ROUND(E9/H9/12,0))</f>
        <v>44489</v>
      </c>
      <c r="V9" s="259">
        <f>IF(I9=0,0,ROUND(F9/I9/12,0))</f>
        <v>38454</v>
      </c>
    </row>
    <row r="10" spans="1:24" x14ac:dyDescent="0.25">
      <c r="A10" s="382" t="s">
        <v>163</v>
      </c>
      <c r="B10" s="609">
        <f>C10+D10</f>
        <v>578875104</v>
      </c>
      <c r="C10" s="77">
        <f>C12+C13+C14+C15</f>
        <v>53478944</v>
      </c>
      <c r="D10" s="77">
        <f>F10+E10</f>
        <v>525396160</v>
      </c>
      <c r="E10" s="77">
        <f>E12++E13+E14+E15</f>
        <v>492818718</v>
      </c>
      <c r="F10" s="78">
        <f>F12++F13+F14+F15</f>
        <v>32577442</v>
      </c>
      <c r="G10" s="276">
        <f>H10+I10</f>
        <v>981.15</v>
      </c>
      <c r="H10" s="277">
        <f>H12+H13+H14+H15</f>
        <v>915</v>
      </c>
      <c r="I10" s="278">
        <f>I12+I13+I14+I15</f>
        <v>66.150000000000006</v>
      </c>
      <c r="J10" s="79">
        <f>IF(G10=0,0,ROUND(D10/G10/12,0))</f>
        <v>44624</v>
      </c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77">
        <f>IF(H10=0,0,ROUND(E10/H10/12,0))</f>
        <v>44883</v>
      </c>
      <c r="V10" s="78">
        <f>IF(I10=0,0,ROUND(F10/I10/12,0))</f>
        <v>41040</v>
      </c>
      <c r="W10" s="81"/>
    </row>
    <row r="11" spans="1:24" x14ac:dyDescent="0.25">
      <c r="A11" s="564" t="s">
        <v>164</v>
      </c>
      <c r="B11" s="610"/>
      <c r="C11" s="83"/>
      <c r="D11" s="83"/>
      <c r="E11" s="83"/>
      <c r="F11" s="84"/>
      <c r="G11" s="82"/>
      <c r="H11" s="83"/>
      <c r="I11" s="84"/>
      <c r="J11" s="82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3"/>
      <c r="V11" s="84"/>
    </row>
    <row r="12" spans="1:24" x14ac:dyDescent="0.25">
      <c r="A12" s="565" t="s">
        <v>165</v>
      </c>
      <c r="B12" s="611">
        <f>C12+D12</f>
        <v>332193357</v>
      </c>
      <c r="C12" s="87">
        <v>46045020</v>
      </c>
      <c r="D12" s="87">
        <f>E12+F12</f>
        <v>286148337</v>
      </c>
      <c r="E12" s="87">
        <v>254288995</v>
      </c>
      <c r="F12" s="88">
        <v>31859342</v>
      </c>
      <c r="G12" s="279">
        <f>H12+I12</f>
        <v>534.95000000000005</v>
      </c>
      <c r="H12" s="280">
        <v>473.45</v>
      </c>
      <c r="I12" s="281">
        <v>61.5</v>
      </c>
      <c r="J12" s="86">
        <f>IF(G12=0,0,ROUND(D12/G12/12,0))</f>
        <v>44576</v>
      </c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7">
        <f t="shared" ref="U12:V14" si="1">IF(H12=0,0,ROUND(E12/H12/12,0))</f>
        <v>44758</v>
      </c>
      <c r="V12" s="88">
        <f t="shared" si="1"/>
        <v>43170</v>
      </c>
      <c r="X12" s="81"/>
    </row>
    <row r="13" spans="1:24" x14ac:dyDescent="0.25">
      <c r="A13" s="566" t="s">
        <v>167</v>
      </c>
      <c r="B13" s="93">
        <f>C13+D13</f>
        <v>242107281</v>
      </c>
      <c r="C13" s="91">
        <v>6664455</v>
      </c>
      <c r="D13" s="87">
        <f>E13+F13</f>
        <v>235442826</v>
      </c>
      <c r="E13" s="91">
        <v>235442826</v>
      </c>
      <c r="F13" s="92">
        <v>0</v>
      </c>
      <c r="G13" s="282">
        <f>H13+I13</f>
        <v>439</v>
      </c>
      <c r="H13" s="283">
        <v>435.75</v>
      </c>
      <c r="I13" s="284">
        <v>3.25</v>
      </c>
      <c r="J13" s="90">
        <f t="shared" ref="J13:J20" si="2">IF(G13=0,0,ROUND(D13/G13/12,0))</f>
        <v>44693</v>
      </c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1">
        <f t="shared" si="1"/>
        <v>45026</v>
      </c>
      <c r="V13" s="384" t="s">
        <v>166</v>
      </c>
      <c r="X13" s="81"/>
    </row>
    <row r="14" spans="1:24" x14ac:dyDescent="0.25">
      <c r="A14" s="566" t="s">
        <v>394</v>
      </c>
      <c r="B14" s="93">
        <f>C14+D14</f>
        <v>4494466</v>
      </c>
      <c r="C14" s="91">
        <v>689469</v>
      </c>
      <c r="D14" s="91">
        <f>E14+F14</f>
        <v>3804997</v>
      </c>
      <c r="E14" s="91">
        <v>3086897</v>
      </c>
      <c r="F14" s="92">
        <v>718100</v>
      </c>
      <c r="G14" s="282">
        <f>H14+I14</f>
        <v>7.1999999999999993</v>
      </c>
      <c r="H14" s="283">
        <v>5.8</v>
      </c>
      <c r="I14" s="284">
        <v>1.4</v>
      </c>
      <c r="J14" s="90">
        <f t="shared" si="2"/>
        <v>44039</v>
      </c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1">
        <f t="shared" si="1"/>
        <v>44352</v>
      </c>
      <c r="V14" s="383">
        <f t="shared" si="1"/>
        <v>42744</v>
      </c>
    </row>
    <row r="15" spans="1:24" x14ac:dyDescent="0.25">
      <c r="A15" s="567" t="s">
        <v>253</v>
      </c>
      <c r="B15" s="245">
        <f>C15+D15</f>
        <v>80000</v>
      </c>
      <c r="C15" s="243">
        <v>80000</v>
      </c>
      <c r="D15" s="243">
        <f>E15+F15</f>
        <v>0</v>
      </c>
      <c r="E15" s="243">
        <v>0</v>
      </c>
      <c r="F15" s="244">
        <v>0</v>
      </c>
      <c r="G15" s="285">
        <f>H15+I15</f>
        <v>0</v>
      </c>
      <c r="H15" s="286">
        <v>0</v>
      </c>
      <c r="I15" s="287">
        <v>0</v>
      </c>
      <c r="J15" s="245" t="s">
        <v>166</v>
      </c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7" t="s">
        <v>166</v>
      </c>
      <c r="V15" s="384" t="s">
        <v>166</v>
      </c>
    </row>
    <row r="16" spans="1:24" x14ac:dyDescent="0.25">
      <c r="A16" s="568"/>
      <c r="B16" s="612"/>
      <c r="C16" s="96"/>
      <c r="D16" s="96"/>
      <c r="E16" s="96"/>
      <c r="F16" s="97"/>
      <c r="G16" s="95"/>
      <c r="H16" s="96"/>
      <c r="I16" s="97"/>
      <c r="J16" s="95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6"/>
      <c r="V16" s="97"/>
    </row>
    <row r="17" spans="1:26" x14ac:dyDescent="0.25">
      <c r="A17" s="382" t="s">
        <v>168</v>
      </c>
      <c r="B17" s="609">
        <f>C17+D17</f>
        <v>298415272</v>
      </c>
      <c r="C17" s="77">
        <f>C19+C20+C21</f>
        <v>22480304</v>
      </c>
      <c r="D17" s="77">
        <f>E17+F17</f>
        <v>275934968</v>
      </c>
      <c r="E17" s="77">
        <f>E19+E20+E21</f>
        <v>242857188</v>
      </c>
      <c r="F17" s="78">
        <f>F19+F20+F21</f>
        <v>33077780</v>
      </c>
      <c r="G17" s="276">
        <f>I17+H17</f>
        <v>543.33000000000004</v>
      </c>
      <c r="H17" s="277">
        <f>H19+H20+H21</f>
        <v>463</v>
      </c>
      <c r="I17" s="278">
        <f>I19+I20+I21</f>
        <v>80.33</v>
      </c>
      <c r="J17" s="79">
        <f t="shared" si="2"/>
        <v>42322</v>
      </c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77">
        <f>IF(H17=0,0,ROUND(E17/H17/12,0))</f>
        <v>43711</v>
      </c>
      <c r="V17" s="78">
        <f>IF(I17=0,0,ROUND(F17/I17/12,0))</f>
        <v>34314</v>
      </c>
      <c r="W17" s="81"/>
    </row>
    <row r="18" spans="1:26" x14ac:dyDescent="0.25">
      <c r="A18" s="564" t="s">
        <v>164</v>
      </c>
      <c r="B18" s="610"/>
      <c r="C18" s="83"/>
      <c r="D18" s="83"/>
      <c r="E18" s="83"/>
      <c r="F18" s="84"/>
      <c r="G18" s="82"/>
      <c r="H18" s="83"/>
      <c r="I18" s="84"/>
      <c r="J18" s="82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3"/>
      <c r="V18" s="84"/>
    </row>
    <row r="19" spans="1:26" x14ac:dyDescent="0.25">
      <c r="A19" s="565" t="s">
        <v>169</v>
      </c>
      <c r="B19" s="611">
        <f>C19+D19</f>
        <v>261641744</v>
      </c>
      <c r="C19" s="87">
        <v>6616164</v>
      </c>
      <c r="D19" s="87">
        <f>E19+F19</f>
        <v>255025580</v>
      </c>
      <c r="E19" s="87">
        <v>239349920</v>
      </c>
      <c r="F19" s="88">
        <v>15675660</v>
      </c>
      <c r="G19" s="279">
        <f>H19+I19</f>
        <v>507</v>
      </c>
      <c r="H19" s="280">
        <v>457</v>
      </c>
      <c r="I19" s="281">
        <v>50</v>
      </c>
      <c r="J19" s="86">
        <f t="shared" si="2"/>
        <v>41917</v>
      </c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7">
        <f>IF(H19=0,0,ROUND(E19/H19/12,0))</f>
        <v>43645</v>
      </c>
      <c r="V19" s="88">
        <f>IF(I19=0,0,ROUND(F19/I19/12,0))</f>
        <v>26126</v>
      </c>
    </row>
    <row r="20" spans="1:26" x14ac:dyDescent="0.25">
      <c r="A20" s="566" t="s">
        <v>578</v>
      </c>
      <c r="B20" s="93">
        <f>C20+D20</f>
        <v>3507268</v>
      </c>
      <c r="C20" s="91">
        <v>0</v>
      </c>
      <c r="D20" s="87">
        <f>E20+F20</f>
        <v>3507268</v>
      </c>
      <c r="E20" s="91">
        <v>3507268</v>
      </c>
      <c r="F20" s="92">
        <v>0</v>
      </c>
      <c r="G20" s="282">
        <f>H20+I20</f>
        <v>6</v>
      </c>
      <c r="H20" s="283">
        <v>6</v>
      </c>
      <c r="I20" s="284">
        <v>0</v>
      </c>
      <c r="J20" s="93">
        <f t="shared" si="2"/>
        <v>48712</v>
      </c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1">
        <f>IF(H20=0,0,ROUND(E20/H20/12,0))</f>
        <v>48712</v>
      </c>
      <c r="V20" s="383" t="s">
        <v>166</v>
      </c>
    </row>
    <row r="21" spans="1:26" x14ac:dyDescent="0.25">
      <c r="A21" s="567" t="s">
        <v>167</v>
      </c>
      <c r="B21" s="245">
        <f>C21+D21</f>
        <v>33266260</v>
      </c>
      <c r="C21" s="243">
        <v>15864140</v>
      </c>
      <c r="D21" s="243">
        <f>E21+F21</f>
        <v>17402120</v>
      </c>
      <c r="E21" s="243">
        <v>0</v>
      </c>
      <c r="F21" s="244">
        <v>17402120</v>
      </c>
      <c r="G21" s="285">
        <f>H21+I21</f>
        <v>30.33</v>
      </c>
      <c r="H21" s="286">
        <v>0</v>
      </c>
      <c r="I21" s="287">
        <v>30.33</v>
      </c>
      <c r="J21" s="245">
        <f>IF(G21=0,0,ROUND(D21/G21/12,0))</f>
        <v>47813</v>
      </c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7" t="s">
        <v>166</v>
      </c>
      <c r="V21" s="384">
        <f>IF(I21=0,0,ROUND(F21/I21/12,0))</f>
        <v>47813</v>
      </c>
    </row>
    <row r="22" spans="1:26" ht="15.75" thickBot="1" x14ac:dyDescent="0.3">
      <c r="A22" s="568"/>
      <c r="B22" s="612"/>
      <c r="C22" s="96"/>
      <c r="D22" s="96"/>
      <c r="E22" s="96"/>
      <c r="F22" s="97"/>
      <c r="G22" s="95"/>
      <c r="H22" s="96"/>
      <c r="I22" s="97"/>
      <c r="J22" s="95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6"/>
      <c r="V22" s="97"/>
    </row>
    <row r="23" spans="1:26" s="103" customFormat="1" ht="13.5" thickBot="1" x14ac:dyDescent="0.25">
      <c r="A23" s="385" t="s">
        <v>170</v>
      </c>
      <c r="B23" s="613">
        <f>C23+D23</f>
        <v>877290376</v>
      </c>
      <c r="C23" s="100">
        <f t="shared" ref="C23:I23" si="3">C17+C10</f>
        <v>75959248</v>
      </c>
      <c r="D23" s="100">
        <f t="shared" si="3"/>
        <v>801331128</v>
      </c>
      <c r="E23" s="100">
        <f t="shared" si="3"/>
        <v>735675906</v>
      </c>
      <c r="F23" s="101">
        <f t="shared" si="3"/>
        <v>65655222</v>
      </c>
      <c r="G23" s="288">
        <f t="shared" si="3"/>
        <v>1524.48</v>
      </c>
      <c r="H23" s="289">
        <f t="shared" si="3"/>
        <v>1378</v>
      </c>
      <c r="I23" s="290">
        <f t="shared" si="3"/>
        <v>146.48000000000002</v>
      </c>
      <c r="J23" s="99">
        <f>IF(G23=0,0,ROUND(D23/G23/12,0))</f>
        <v>43804</v>
      </c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0">
        <f>IF(H23=0,0,ROUND(E23/H23/12,0))</f>
        <v>44489</v>
      </c>
      <c r="V23" s="101">
        <f>IF(I23=0,0,ROUND(F23/I23/12,0))</f>
        <v>37352</v>
      </c>
    </row>
    <row r="24" spans="1:26" x14ac:dyDescent="0.25">
      <c r="A24" s="569"/>
      <c r="B24" s="612"/>
      <c r="C24" s="96"/>
      <c r="D24" s="96"/>
      <c r="E24" s="96"/>
      <c r="F24" s="97"/>
      <c r="G24" s="95"/>
      <c r="H24" s="96"/>
      <c r="I24" s="97"/>
      <c r="J24" s="95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6"/>
      <c r="V24" s="97"/>
    </row>
    <row r="25" spans="1:26" x14ac:dyDescent="0.25">
      <c r="A25" s="386" t="s">
        <v>171</v>
      </c>
      <c r="B25" s="612"/>
      <c r="C25" s="104"/>
      <c r="D25" s="104"/>
      <c r="E25" s="104"/>
      <c r="F25" s="105"/>
      <c r="G25" s="379"/>
      <c r="H25" s="104"/>
      <c r="I25" s="105"/>
      <c r="J25" s="95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104"/>
      <c r="V25" s="105"/>
    </row>
    <row r="26" spans="1:26" x14ac:dyDescent="0.25">
      <c r="A26" s="570" t="s">
        <v>172</v>
      </c>
      <c r="B26" s="614">
        <f>C26+D26</f>
        <v>68082894</v>
      </c>
      <c r="C26" s="107">
        <v>7541811</v>
      </c>
      <c r="D26" s="107">
        <f>F26</f>
        <v>60541083</v>
      </c>
      <c r="E26" s="109" t="s">
        <v>166</v>
      </c>
      <c r="F26" s="108">
        <v>60541083</v>
      </c>
      <c r="G26" s="516">
        <f>I26</f>
        <v>127</v>
      </c>
      <c r="H26" s="109" t="s">
        <v>166</v>
      </c>
      <c r="I26" s="517">
        <v>127</v>
      </c>
      <c r="J26" s="106">
        <f>IF(G26=0,0,ROUND(D26/G26/12,0))</f>
        <v>39725</v>
      </c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109" t="s">
        <v>166</v>
      </c>
      <c r="V26" s="108">
        <f>IF(I26=0,0,ROUND(F26/I26/12,0))</f>
        <v>39725</v>
      </c>
    </row>
    <row r="27" spans="1:26" ht="15.75" thickBot="1" x14ac:dyDescent="0.3">
      <c r="A27" s="571"/>
      <c r="B27" s="615"/>
      <c r="C27" s="251"/>
      <c r="D27" s="251"/>
      <c r="E27" s="251"/>
      <c r="F27" s="253"/>
      <c r="G27" s="252"/>
      <c r="H27" s="251"/>
      <c r="I27" s="253"/>
      <c r="J27" s="252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251"/>
      <c r="V27" s="253"/>
    </row>
    <row r="28" spans="1:26" ht="15.75" thickBot="1" x14ac:dyDescent="0.3">
      <c r="A28" s="387" t="s">
        <v>174</v>
      </c>
      <c r="B28" s="616">
        <f>C28+D28</f>
        <v>98506004570</v>
      </c>
      <c r="C28" s="110">
        <f>C29+C37+C39</f>
        <v>1007627820</v>
      </c>
      <c r="D28" s="110">
        <f>D29+D37+D39</f>
        <v>97498376750</v>
      </c>
      <c r="E28" s="110">
        <v>0</v>
      </c>
      <c r="F28" s="111">
        <f>F29+F37+F39</f>
        <v>97498376750</v>
      </c>
      <c r="G28" s="291">
        <f>G29+G37+G39</f>
        <v>247936.8</v>
      </c>
      <c r="H28" s="292">
        <v>0</v>
      </c>
      <c r="I28" s="293">
        <f>I29+I37+I39</f>
        <v>247936.8</v>
      </c>
      <c r="J28" s="112">
        <f>IF(G28=0,0,ROUND(D28/G28/12,0))</f>
        <v>32770</v>
      </c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4" t="s">
        <v>166</v>
      </c>
      <c r="V28" s="388">
        <f>J28</f>
        <v>32770</v>
      </c>
      <c r="Z28" t="s">
        <v>173</v>
      </c>
    </row>
    <row r="29" spans="1:26" x14ac:dyDescent="0.25">
      <c r="A29" s="572" t="s">
        <v>175</v>
      </c>
      <c r="B29" s="617">
        <f>C29+D29</f>
        <v>648947357</v>
      </c>
      <c r="C29" s="116">
        <f>SUM(C31:C35)</f>
        <v>258663670</v>
      </c>
      <c r="D29" s="116">
        <f>SUM(D31:D35)</f>
        <v>390283687</v>
      </c>
      <c r="E29" s="116">
        <v>0</v>
      </c>
      <c r="F29" s="117">
        <f>SUM(F31:F35)</f>
        <v>390283687</v>
      </c>
      <c r="G29" s="294">
        <f>SUM(G31:G35)</f>
        <v>1044.8</v>
      </c>
      <c r="H29" s="295">
        <v>0</v>
      </c>
      <c r="I29" s="296">
        <f>SUM(I31:I35)</f>
        <v>1044.8</v>
      </c>
      <c r="J29" s="115">
        <f t="shared" ref="J29:J35" si="4">IF(G29=0,0,ROUND(D29/G29/12,0))</f>
        <v>31129</v>
      </c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9" t="s">
        <v>166</v>
      </c>
      <c r="V29" s="389">
        <f>J29</f>
        <v>31129</v>
      </c>
    </row>
    <row r="30" spans="1:26" x14ac:dyDescent="0.25">
      <c r="A30" s="573" t="s">
        <v>37</v>
      </c>
      <c r="B30" s="618"/>
      <c r="C30" s="121"/>
      <c r="D30" s="121"/>
      <c r="E30" s="121"/>
      <c r="F30" s="122"/>
      <c r="G30" s="120"/>
      <c r="H30" s="121"/>
      <c r="I30" s="122"/>
      <c r="J30" s="120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121"/>
      <c r="V30" s="390"/>
    </row>
    <row r="31" spans="1:26" x14ac:dyDescent="0.25">
      <c r="A31" s="391" t="s">
        <v>395</v>
      </c>
      <c r="B31" s="611">
        <f>C31+D31</f>
        <v>376939846</v>
      </c>
      <c r="C31" s="87">
        <v>117514170</v>
      </c>
      <c r="D31" s="87">
        <f>F31</f>
        <v>259425676</v>
      </c>
      <c r="E31" s="518" t="s">
        <v>166</v>
      </c>
      <c r="F31" s="88">
        <f>259329676+96000</f>
        <v>259425676</v>
      </c>
      <c r="G31" s="279">
        <f>I31</f>
        <v>696</v>
      </c>
      <c r="H31" s="518" t="s">
        <v>166</v>
      </c>
      <c r="I31" s="297">
        <v>696</v>
      </c>
      <c r="J31" s="86">
        <f t="shared" si="4"/>
        <v>31062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518" t="s">
        <v>166</v>
      </c>
      <c r="V31" s="88">
        <f>IF(I31=0,0,ROUND(F31/I31/12,0))</f>
        <v>31062</v>
      </c>
    </row>
    <row r="32" spans="1:26" ht="15.75" customHeight="1" x14ac:dyDescent="0.25">
      <c r="A32" s="574" t="s">
        <v>254</v>
      </c>
      <c r="B32" s="93">
        <f t="shared" ref="B32:B39" si="5">C32+D32</f>
        <v>219719368</v>
      </c>
      <c r="C32" s="91">
        <v>116400000</v>
      </c>
      <c r="D32" s="91">
        <f>F32</f>
        <v>103319368</v>
      </c>
      <c r="E32" s="515" t="s">
        <v>166</v>
      </c>
      <c r="F32" s="92">
        <v>103319368</v>
      </c>
      <c r="G32" s="282">
        <f>I32</f>
        <v>246</v>
      </c>
      <c r="H32" s="515" t="s">
        <v>166</v>
      </c>
      <c r="I32" s="284">
        <v>246</v>
      </c>
      <c r="J32" s="90">
        <f t="shared" si="4"/>
        <v>35000</v>
      </c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515" t="s">
        <v>166</v>
      </c>
      <c r="V32" s="92">
        <f>IF(I32=0,0,ROUND(F32/I32/12,0))</f>
        <v>35000</v>
      </c>
    </row>
    <row r="33" spans="1:25" ht="13.5" customHeight="1" x14ac:dyDescent="0.25">
      <c r="A33" s="574" t="s">
        <v>579</v>
      </c>
      <c r="B33" s="93">
        <f t="shared" si="5"/>
        <v>10100080</v>
      </c>
      <c r="C33" s="91">
        <v>1700000</v>
      </c>
      <c r="D33" s="91">
        <f>F33</f>
        <v>8400080</v>
      </c>
      <c r="E33" s="515" t="s">
        <v>166</v>
      </c>
      <c r="F33" s="92">
        <v>8400080</v>
      </c>
      <c r="G33" s="282">
        <f>I33</f>
        <v>20</v>
      </c>
      <c r="H33" s="515" t="s">
        <v>166</v>
      </c>
      <c r="I33" s="284">
        <v>20</v>
      </c>
      <c r="J33" s="90">
        <f t="shared" si="4"/>
        <v>35000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515" t="s">
        <v>166</v>
      </c>
      <c r="V33" s="92">
        <f>IF(I33=0,0,ROUND(F33/I33/12,0))</f>
        <v>35000</v>
      </c>
    </row>
    <row r="34" spans="1:25" ht="13.5" customHeight="1" x14ac:dyDescent="0.25">
      <c r="A34" s="574" t="s">
        <v>567</v>
      </c>
      <c r="B34" s="93">
        <f t="shared" si="5"/>
        <v>41922198</v>
      </c>
      <c r="C34" s="91">
        <v>23000000</v>
      </c>
      <c r="D34" s="91">
        <f>F34</f>
        <v>18922198</v>
      </c>
      <c r="E34" s="515" t="s">
        <v>166</v>
      </c>
      <c r="F34" s="92">
        <v>18922198</v>
      </c>
      <c r="G34" s="282">
        <f>I34</f>
        <v>78.8</v>
      </c>
      <c r="H34" s="515"/>
      <c r="I34" s="284">
        <v>78.8</v>
      </c>
      <c r="J34" s="90">
        <f t="shared" si="4"/>
        <v>20011</v>
      </c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515"/>
      <c r="V34" s="92">
        <f>IF(I34=0,0,ROUND(F34/I34/12,0))</f>
        <v>20011</v>
      </c>
    </row>
    <row r="35" spans="1:25" ht="13.5" customHeight="1" x14ac:dyDescent="0.25">
      <c r="A35" s="575" t="s">
        <v>568</v>
      </c>
      <c r="B35" s="93">
        <f t="shared" si="5"/>
        <v>265865</v>
      </c>
      <c r="C35" s="91">
        <v>49500</v>
      </c>
      <c r="D35" s="91">
        <f>F35</f>
        <v>216365</v>
      </c>
      <c r="E35" s="515" t="s">
        <v>166</v>
      </c>
      <c r="F35" s="92">
        <v>216365</v>
      </c>
      <c r="G35" s="282">
        <f>I35</f>
        <v>4</v>
      </c>
      <c r="H35" s="515" t="s">
        <v>166</v>
      </c>
      <c r="I35" s="284">
        <v>4</v>
      </c>
      <c r="J35" s="90">
        <f t="shared" si="4"/>
        <v>4508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515" t="s">
        <v>166</v>
      </c>
      <c r="V35" s="383">
        <f>IF(I35=0,0,ROUND(F35/I35/12,0))</f>
        <v>4508</v>
      </c>
    </row>
    <row r="36" spans="1:25" ht="13.5" customHeight="1" x14ac:dyDescent="0.25">
      <c r="A36" s="576"/>
      <c r="B36" s="612"/>
      <c r="C36" s="96"/>
      <c r="D36" s="96"/>
      <c r="E36" s="96"/>
      <c r="F36" s="97"/>
      <c r="G36" s="95"/>
      <c r="H36" s="96"/>
      <c r="I36" s="97"/>
      <c r="J36" s="95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6"/>
      <c r="V36" s="97"/>
    </row>
    <row r="37" spans="1:25" ht="15.75" thickBot="1" x14ac:dyDescent="0.3">
      <c r="A37" s="577" t="s">
        <v>396</v>
      </c>
      <c r="B37" s="619">
        <f t="shared" si="5"/>
        <v>95852960619</v>
      </c>
      <c r="C37" s="124">
        <v>735106454</v>
      </c>
      <c r="D37" s="124">
        <f>F37</f>
        <v>95117854165</v>
      </c>
      <c r="E37" s="380" t="s">
        <v>166</v>
      </c>
      <c r="F37" s="125">
        <v>95117854165</v>
      </c>
      <c r="G37" s="298">
        <f>I37</f>
        <v>242497</v>
      </c>
      <c r="H37" s="380" t="s">
        <v>166</v>
      </c>
      <c r="I37" s="299">
        <v>242497</v>
      </c>
      <c r="J37" s="526">
        <f>IF(G37=0,0,ROUND(D37/G37/12,0))</f>
        <v>32687</v>
      </c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528" t="s">
        <v>166</v>
      </c>
      <c r="V37" s="527">
        <f>IF(I37=0,0,ROUND(F37/I37/12,0))</f>
        <v>32687</v>
      </c>
    </row>
    <row r="38" spans="1:25" x14ac:dyDescent="0.25">
      <c r="A38" s="576"/>
      <c r="B38" s="534"/>
      <c r="C38" s="530"/>
      <c r="D38" s="530"/>
      <c r="E38" s="530"/>
      <c r="F38" s="533"/>
      <c r="G38" s="529"/>
      <c r="H38" s="530"/>
      <c r="I38" s="536"/>
      <c r="J38" s="534"/>
      <c r="K38" s="538"/>
      <c r="L38" s="538"/>
      <c r="M38" s="538"/>
      <c r="N38" s="538"/>
      <c r="O38" s="538"/>
      <c r="P38" s="538"/>
      <c r="Q38" s="538"/>
      <c r="R38" s="538"/>
      <c r="S38" s="538"/>
      <c r="T38" s="538"/>
      <c r="U38" s="535"/>
      <c r="V38" s="533"/>
      <c r="X38" t="s">
        <v>176</v>
      </c>
    </row>
    <row r="39" spans="1:25" ht="15.75" thickBot="1" x14ac:dyDescent="0.3">
      <c r="A39" s="577" t="s">
        <v>177</v>
      </c>
      <c r="B39" s="619">
        <f t="shared" si="5"/>
        <v>2004096594</v>
      </c>
      <c r="C39" s="531">
        <v>13857696</v>
      </c>
      <c r="D39" s="531">
        <f>F39</f>
        <v>1990238898</v>
      </c>
      <c r="E39" s="532" t="s">
        <v>166</v>
      </c>
      <c r="F39" s="125">
        <v>1990238898</v>
      </c>
      <c r="G39" s="298">
        <f>I39</f>
        <v>4395</v>
      </c>
      <c r="H39" s="532" t="s">
        <v>166</v>
      </c>
      <c r="I39" s="537">
        <v>4395</v>
      </c>
      <c r="J39" s="123">
        <f>IF(G39=0,0,ROUND(D39/G39/12,0))</f>
        <v>37737</v>
      </c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126" t="s">
        <v>166</v>
      </c>
      <c r="V39" s="125">
        <f>IF(I39=0,0,ROUND(F39/I39/12,0))</f>
        <v>37737</v>
      </c>
      <c r="W39" s="98"/>
    </row>
    <row r="40" spans="1:25" x14ac:dyDescent="0.25">
      <c r="A40" s="581"/>
      <c r="B40" s="620"/>
      <c r="C40" s="582"/>
      <c r="D40" s="582"/>
      <c r="E40" s="582"/>
      <c r="F40" s="583"/>
      <c r="G40" s="584"/>
      <c r="H40" s="582"/>
      <c r="I40" s="585"/>
      <c r="J40" s="584"/>
      <c r="K40" s="586"/>
      <c r="L40" s="586"/>
      <c r="M40" s="586"/>
      <c r="N40" s="586"/>
      <c r="O40" s="586"/>
      <c r="P40" s="586"/>
      <c r="Q40" s="586"/>
      <c r="R40" s="586"/>
      <c r="S40" s="586"/>
      <c r="T40" s="586"/>
      <c r="U40" s="587"/>
      <c r="V40" s="583"/>
    </row>
    <row r="41" spans="1:25" hidden="1" x14ac:dyDescent="0.25">
      <c r="A41" s="696" t="s">
        <v>178</v>
      </c>
      <c r="B41" s="620"/>
      <c r="C41" s="582"/>
      <c r="D41" s="582"/>
      <c r="E41" s="582"/>
      <c r="F41" s="583"/>
      <c r="G41" s="584"/>
      <c r="H41" s="582"/>
      <c r="I41" s="585"/>
      <c r="J41" s="584"/>
      <c r="K41" s="586"/>
      <c r="L41" s="586"/>
      <c r="M41" s="586"/>
      <c r="N41" s="586"/>
      <c r="O41" s="586"/>
      <c r="P41" s="586"/>
      <c r="Q41" s="586"/>
      <c r="R41" s="586"/>
      <c r="S41" s="586"/>
      <c r="T41" s="586"/>
      <c r="U41" s="587"/>
      <c r="V41" s="583"/>
    </row>
    <row r="42" spans="1:25" ht="15.75" x14ac:dyDescent="0.25">
      <c r="A42" s="697"/>
      <c r="B42" s="621">
        <f>D42+C42</f>
        <v>99451377840</v>
      </c>
      <c r="C42" s="588">
        <f t="shared" ref="C42:I42" si="6">C28+C9</f>
        <v>1091128879</v>
      </c>
      <c r="D42" s="588">
        <f t="shared" si="6"/>
        <v>98360248961</v>
      </c>
      <c r="E42" s="588">
        <f t="shared" si="6"/>
        <v>735675906</v>
      </c>
      <c r="F42" s="589">
        <f t="shared" si="6"/>
        <v>97624573055</v>
      </c>
      <c r="G42" s="590">
        <f t="shared" si="6"/>
        <v>249588.28</v>
      </c>
      <c r="H42" s="591">
        <f t="shared" si="6"/>
        <v>1378</v>
      </c>
      <c r="I42" s="592">
        <f t="shared" si="6"/>
        <v>248210.28</v>
      </c>
      <c r="J42" s="593">
        <f>IF(G42=0,0,ROUND(D42/G42/12,0))</f>
        <v>32841</v>
      </c>
      <c r="K42" s="586"/>
      <c r="L42" s="586"/>
      <c r="M42" s="586"/>
      <c r="N42" s="586"/>
      <c r="O42" s="586"/>
      <c r="P42" s="586"/>
      <c r="Q42" s="586"/>
      <c r="R42" s="586"/>
      <c r="S42" s="586"/>
      <c r="T42" s="586"/>
      <c r="U42" s="594">
        <f>IF(H42=0,0,ROUND(E42/H42/12,0))</f>
        <v>44489</v>
      </c>
      <c r="V42" s="589">
        <f>IF(I42=0,0,ROUND(F42/I42/12,0))</f>
        <v>32776</v>
      </c>
    </row>
    <row r="43" spans="1:25" ht="17.25" customHeight="1" thickBot="1" x14ac:dyDescent="0.3">
      <c r="A43" s="698"/>
      <c r="B43" s="622"/>
      <c r="C43" s="595"/>
      <c r="D43" s="595"/>
      <c r="E43" s="595"/>
      <c r="F43" s="596"/>
      <c r="G43" s="597"/>
      <c r="H43" s="595"/>
      <c r="I43" s="598"/>
      <c r="J43" s="597"/>
      <c r="K43" s="599"/>
      <c r="L43" s="599"/>
      <c r="M43" s="599"/>
      <c r="N43" s="599"/>
      <c r="O43" s="599"/>
      <c r="P43" s="599"/>
      <c r="Q43" s="599"/>
      <c r="R43" s="599"/>
      <c r="S43" s="599"/>
      <c r="T43" s="599"/>
      <c r="U43" s="600"/>
      <c r="V43" s="596"/>
      <c r="W43" s="81"/>
      <c r="X43" s="81"/>
      <c r="Y43" s="81"/>
    </row>
    <row r="44" spans="1:25" x14ac:dyDescent="0.25">
      <c r="B44" s="578"/>
      <c r="C44" s="261"/>
      <c r="D44" s="261"/>
      <c r="E44" s="261"/>
      <c r="F44" s="261"/>
      <c r="G44" s="261"/>
      <c r="H44" s="261"/>
      <c r="I44" s="261"/>
      <c r="J44" s="261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261"/>
      <c r="V44" s="261"/>
      <c r="W44" s="81"/>
      <c r="X44" s="81"/>
    </row>
  </sheetData>
  <mergeCells count="15">
    <mergeCell ref="A41:A43"/>
    <mergeCell ref="U5:V5"/>
    <mergeCell ref="C6:C7"/>
    <mergeCell ref="D6:D7"/>
    <mergeCell ref="E6:F6"/>
    <mergeCell ref="H6:H7"/>
    <mergeCell ref="I6:I7"/>
    <mergeCell ref="U6:U7"/>
    <mergeCell ref="V6:V7"/>
    <mergeCell ref="A5:A7"/>
    <mergeCell ref="B5:B7"/>
    <mergeCell ref="C5:F5"/>
    <mergeCell ref="G5:G7"/>
    <mergeCell ref="H5:I5"/>
    <mergeCell ref="J5:J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scaleWithDoc="0" alignWithMargins="0">
    <oddHeader>&amp;RKapitola A
&amp;"-,Tučné"Tabulka č. 6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A28" sqref="A28"/>
    </sheetView>
  </sheetViews>
  <sheetFormatPr defaultRowHeight="12.75" x14ac:dyDescent="0.2"/>
  <cols>
    <col min="1" max="1" width="81" style="66" customWidth="1"/>
    <col min="2" max="2" width="15" style="66" bestFit="1" customWidth="1"/>
    <col min="3" max="3" width="15.7109375" style="66" bestFit="1" customWidth="1"/>
    <col min="4" max="4" width="21.140625" style="66" customWidth="1"/>
    <col min="5" max="5" width="12.42578125" style="66" bestFit="1" customWidth="1"/>
    <col min="6" max="7" width="17.28515625" style="66" customWidth="1"/>
    <col min="8" max="8" width="15" style="66" bestFit="1" customWidth="1"/>
    <col min="9" max="9" width="15.7109375" style="66" bestFit="1" customWidth="1"/>
    <col min="10" max="11" width="15.28515625" style="66" bestFit="1" customWidth="1"/>
    <col min="12" max="12" width="16.28515625" style="66" bestFit="1" customWidth="1"/>
    <col min="13" max="255" width="9.140625" style="66"/>
    <col min="256" max="256" width="81" style="66" customWidth="1"/>
    <col min="257" max="257" width="13.85546875" style="66" bestFit="1" customWidth="1"/>
    <col min="258" max="259" width="13.140625" style="66" bestFit="1" customWidth="1"/>
    <col min="260" max="260" width="11.5703125" style="66" bestFit="1" customWidth="1"/>
    <col min="261" max="261" width="12.28515625" style="66" bestFit="1" customWidth="1"/>
    <col min="262" max="262" width="14.5703125" style="66" bestFit="1" customWidth="1"/>
    <col min="263" max="263" width="12.28515625" style="66" bestFit="1" customWidth="1"/>
    <col min="264" max="264" width="12.5703125" style="66" bestFit="1" customWidth="1"/>
    <col min="265" max="265" width="12.28515625" style="66" bestFit="1" customWidth="1"/>
    <col min="266" max="267" width="15.28515625" style="66" bestFit="1" customWidth="1"/>
    <col min="268" max="268" width="16.28515625" style="66" bestFit="1" customWidth="1"/>
    <col min="269" max="511" width="9.140625" style="66"/>
    <col min="512" max="512" width="81" style="66" customWidth="1"/>
    <col min="513" max="513" width="13.85546875" style="66" bestFit="1" customWidth="1"/>
    <col min="514" max="515" width="13.140625" style="66" bestFit="1" customWidth="1"/>
    <col min="516" max="516" width="11.5703125" style="66" bestFit="1" customWidth="1"/>
    <col min="517" max="517" width="12.28515625" style="66" bestFit="1" customWidth="1"/>
    <col min="518" max="518" width="14.5703125" style="66" bestFit="1" customWidth="1"/>
    <col min="519" max="519" width="12.28515625" style="66" bestFit="1" customWidth="1"/>
    <col min="520" max="520" width="12.5703125" style="66" bestFit="1" customWidth="1"/>
    <col min="521" max="521" width="12.28515625" style="66" bestFit="1" customWidth="1"/>
    <col min="522" max="523" width="15.28515625" style="66" bestFit="1" customWidth="1"/>
    <col min="524" max="524" width="16.28515625" style="66" bestFit="1" customWidth="1"/>
    <col min="525" max="767" width="9.140625" style="66"/>
    <col min="768" max="768" width="81" style="66" customWidth="1"/>
    <col min="769" max="769" width="13.85546875" style="66" bestFit="1" customWidth="1"/>
    <col min="770" max="771" width="13.140625" style="66" bestFit="1" customWidth="1"/>
    <col min="772" max="772" width="11.5703125" style="66" bestFit="1" customWidth="1"/>
    <col min="773" max="773" width="12.28515625" style="66" bestFit="1" customWidth="1"/>
    <col min="774" max="774" width="14.5703125" style="66" bestFit="1" customWidth="1"/>
    <col min="775" max="775" width="12.28515625" style="66" bestFit="1" customWidth="1"/>
    <col min="776" max="776" width="12.5703125" style="66" bestFit="1" customWidth="1"/>
    <col min="777" max="777" width="12.28515625" style="66" bestFit="1" customWidth="1"/>
    <col min="778" max="779" width="15.28515625" style="66" bestFit="1" customWidth="1"/>
    <col min="780" max="780" width="16.28515625" style="66" bestFit="1" customWidth="1"/>
    <col min="781" max="1023" width="9.140625" style="66"/>
    <col min="1024" max="1024" width="81" style="66" customWidth="1"/>
    <col min="1025" max="1025" width="13.85546875" style="66" bestFit="1" customWidth="1"/>
    <col min="1026" max="1027" width="13.140625" style="66" bestFit="1" customWidth="1"/>
    <col min="1028" max="1028" width="11.5703125" style="66" bestFit="1" customWidth="1"/>
    <col min="1029" max="1029" width="12.28515625" style="66" bestFit="1" customWidth="1"/>
    <col min="1030" max="1030" width="14.5703125" style="66" bestFit="1" customWidth="1"/>
    <col min="1031" max="1031" width="12.28515625" style="66" bestFit="1" customWidth="1"/>
    <col min="1032" max="1032" width="12.5703125" style="66" bestFit="1" customWidth="1"/>
    <col min="1033" max="1033" width="12.28515625" style="66" bestFit="1" customWidth="1"/>
    <col min="1034" max="1035" width="15.28515625" style="66" bestFit="1" customWidth="1"/>
    <col min="1036" max="1036" width="16.28515625" style="66" bestFit="1" customWidth="1"/>
    <col min="1037" max="1279" width="9.140625" style="66"/>
    <col min="1280" max="1280" width="81" style="66" customWidth="1"/>
    <col min="1281" max="1281" width="13.85546875" style="66" bestFit="1" customWidth="1"/>
    <col min="1282" max="1283" width="13.140625" style="66" bestFit="1" customWidth="1"/>
    <col min="1284" max="1284" width="11.5703125" style="66" bestFit="1" customWidth="1"/>
    <col min="1285" max="1285" width="12.28515625" style="66" bestFit="1" customWidth="1"/>
    <col min="1286" max="1286" width="14.5703125" style="66" bestFit="1" customWidth="1"/>
    <col min="1287" max="1287" width="12.28515625" style="66" bestFit="1" customWidth="1"/>
    <col min="1288" max="1288" width="12.5703125" style="66" bestFit="1" customWidth="1"/>
    <col min="1289" max="1289" width="12.28515625" style="66" bestFit="1" customWidth="1"/>
    <col min="1290" max="1291" width="15.28515625" style="66" bestFit="1" customWidth="1"/>
    <col min="1292" max="1292" width="16.28515625" style="66" bestFit="1" customWidth="1"/>
    <col min="1293" max="1535" width="9.140625" style="66"/>
    <col min="1536" max="1536" width="81" style="66" customWidth="1"/>
    <col min="1537" max="1537" width="13.85546875" style="66" bestFit="1" customWidth="1"/>
    <col min="1538" max="1539" width="13.140625" style="66" bestFit="1" customWidth="1"/>
    <col min="1540" max="1540" width="11.5703125" style="66" bestFit="1" customWidth="1"/>
    <col min="1541" max="1541" width="12.28515625" style="66" bestFit="1" customWidth="1"/>
    <col min="1542" max="1542" width="14.5703125" style="66" bestFit="1" customWidth="1"/>
    <col min="1543" max="1543" width="12.28515625" style="66" bestFit="1" customWidth="1"/>
    <col min="1544" max="1544" width="12.5703125" style="66" bestFit="1" customWidth="1"/>
    <col min="1545" max="1545" width="12.28515625" style="66" bestFit="1" customWidth="1"/>
    <col min="1546" max="1547" width="15.28515625" style="66" bestFit="1" customWidth="1"/>
    <col min="1548" max="1548" width="16.28515625" style="66" bestFit="1" customWidth="1"/>
    <col min="1549" max="1791" width="9.140625" style="66"/>
    <col min="1792" max="1792" width="81" style="66" customWidth="1"/>
    <col min="1793" max="1793" width="13.85546875" style="66" bestFit="1" customWidth="1"/>
    <col min="1794" max="1795" width="13.140625" style="66" bestFit="1" customWidth="1"/>
    <col min="1796" max="1796" width="11.5703125" style="66" bestFit="1" customWidth="1"/>
    <col min="1797" max="1797" width="12.28515625" style="66" bestFit="1" customWidth="1"/>
    <col min="1798" max="1798" width="14.5703125" style="66" bestFit="1" customWidth="1"/>
    <col min="1799" max="1799" width="12.28515625" style="66" bestFit="1" customWidth="1"/>
    <col min="1800" max="1800" width="12.5703125" style="66" bestFit="1" customWidth="1"/>
    <col min="1801" max="1801" width="12.28515625" style="66" bestFit="1" customWidth="1"/>
    <col min="1802" max="1803" width="15.28515625" style="66" bestFit="1" customWidth="1"/>
    <col min="1804" max="1804" width="16.28515625" style="66" bestFit="1" customWidth="1"/>
    <col min="1805" max="2047" width="9.140625" style="66"/>
    <col min="2048" max="2048" width="81" style="66" customWidth="1"/>
    <col min="2049" max="2049" width="13.85546875" style="66" bestFit="1" customWidth="1"/>
    <col min="2050" max="2051" width="13.140625" style="66" bestFit="1" customWidth="1"/>
    <col min="2052" max="2052" width="11.5703125" style="66" bestFit="1" customWidth="1"/>
    <col min="2053" max="2053" width="12.28515625" style="66" bestFit="1" customWidth="1"/>
    <col min="2054" max="2054" width="14.5703125" style="66" bestFit="1" customWidth="1"/>
    <col min="2055" max="2055" width="12.28515625" style="66" bestFit="1" customWidth="1"/>
    <col min="2056" max="2056" width="12.5703125" style="66" bestFit="1" customWidth="1"/>
    <col min="2057" max="2057" width="12.28515625" style="66" bestFit="1" customWidth="1"/>
    <col min="2058" max="2059" width="15.28515625" style="66" bestFit="1" customWidth="1"/>
    <col min="2060" max="2060" width="16.28515625" style="66" bestFit="1" customWidth="1"/>
    <col min="2061" max="2303" width="9.140625" style="66"/>
    <col min="2304" max="2304" width="81" style="66" customWidth="1"/>
    <col min="2305" max="2305" width="13.85546875" style="66" bestFit="1" customWidth="1"/>
    <col min="2306" max="2307" width="13.140625" style="66" bestFit="1" customWidth="1"/>
    <col min="2308" max="2308" width="11.5703125" style="66" bestFit="1" customWidth="1"/>
    <col min="2309" max="2309" width="12.28515625" style="66" bestFit="1" customWidth="1"/>
    <col min="2310" max="2310" width="14.5703125" style="66" bestFit="1" customWidth="1"/>
    <col min="2311" max="2311" width="12.28515625" style="66" bestFit="1" customWidth="1"/>
    <col min="2312" max="2312" width="12.5703125" style="66" bestFit="1" customWidth="1"/>
    <col min="2313" max="2313" width="12.28515625" style="66" bestFit="1" customWidth="1"/>
    <col min="2314" max="2315" width="15.28515625" style="66" bestFit="1" customWidth="1"/>
    <col min="2316" max="2316" width="16.28515625" style="66" bestFit="1" customWidth="1"/>
    <col min="2317" max="2559" width="9.140625" style="66"/>
    <col min="2560" max="2560" width="81" style="66" customWidth="1"/>
    <col min="2561" max="2561" width="13.85546875" style="66" bestFit="1" customWidth="1"/>
    <col min="2562" max="2563" width="13.140625" style="66" bestFit="1" customWidth="1"/>
    <col min="2564" max="2564" width="11.5703125" style="66" bestFit="1" customWidth="1"/>
    <col min="2565" max="2565" width="12.28515625" style="66" bestFit="1" customWidth="1"/>
    <col min="2566" max="2566" width="14.5703125" style="66" bestFit="1" customWidth="1"/>
    <col min="2567" max="2567" width="12.28515625" style="66" bestFit="1" customWidth="1"/>
    <col min="2568" max="2568" width="12.5703125" style="66" bestFit="1" customWidth="1"/>
    <col min="2569" max="2569" width="12.28515625" style="66" bestFit="1" customWidth="1"/>
    <col min="2570" max="2571" width="15.28515625" style="66" bestFit="1" customWidth="1"/>
    <col min="2572" max="2572" width="16.28515625" style="66" bestFit="1" customWidth="1"/>
    <col min="2573" max="2815" width="9.140625" style="66"/>
    <col min="2816" max="2816" width="81" style="66" customWidth="1"/>
    <col min="2817" max="2817" width="13.85546875" style="66" bestFit="1" customWidth="1"/>
    <col min="2818" max="2819" width="13.140625" style="66" bestFit="1" customWidth="1"/>
    <col min="2820" max="2820" width="11.5703125" style="66" bestFit="1" customWidth="1"/>
    <col min="2821" max="2821" width="12.28515625" style="66" bestFit="1" customWidth="1"/>
    <col min="2822" max="2822" width="14.5703125" style="66" bestFit="1" customWidth="1"/>
    <col min="2823" max="2823" width="12.28515625" style="66" bestFit="1" customWidth="1"/>
    <col min="2824" max="2824" width="12.5703125" style="66" bestFit="1" customWidth="1"/>
    <col min="2825" max="2825" width="12.28515625" style="66" bestFit="1" customWidth="1"/>
    <col min="2826" max="2827" width="15.28515625" style="66" bestFit="1" customWidth="1"/>
    <col min="2828" max="2828" width="16.28515625" style="66" bestFit="1" customWidth="1"/>
    <col min="2829" max="3071" width="9.140625" style="66"/>
    <col min="3072" max="3072" width="81" style="66" customWidth="1"/>
    <col min="3073" max="3073" width="13.85546875" style="66" bestFit="1" customWidth="1"/>
    <col min="3074" max="3075" width="13.140625" style="66" bestFit="1" customWidth="1"/>
    <col min="3076" max="3076" width="11.5703125" style="66" bestFit="1" customWidth="1"/>
    <col min="3077" max="3077" width="12.28515625" style="66" bestFit="1" customWidth="1"/>
    <col min="3078" max="3078" width="14.5703125" style="66" bestFit="1" customWidth="1"/>
    <col min="3079" max="3079" width="12.28515625" style="66" bestFit="1" customWidth="1"/>
    <col min="3080" max="3080" width="12.5703125" style="66" bestFit="1" customWidth="1"/>
    <col min="3081" max="3081" width="12.28515625" style="66" bestFit="1" customWidth="1"/>
    <col min="3082" max="3083" width="15.28515625" style="66" bestFit="1" customWidth="1"/>
    <col min="3084" max="3084" width="16.28515625" style="66" bestFit="1" customWidth="1"/>
    <col min="3085" max="3327" width="9.140625" style="66"/>
    <col min="3328" max="3328" width="81" style="66" customWidth="1"/>
    <col min="3329" max="3329" width="13.85546875" style="66" bestFit="1" customWidth="1"/>
    <col min="3330" max="3331" width="13.140625" style="66" bestFit="1" customWidth="1"/>
    <col min="3332" max="3332" width="11.5703125" style="66" bestFit="1" customWidth="1"/>
    <col min="3333" max="3333" width="12.28515625" style="66" bestFit="1" customWidth="1"/>
    <col min="3334" max="3334" width="14.5703125" style="66" bestFit="1" customWidth="1"/>
    <col min="3335" max="3335" width="12.28515625" style="66" bestFit="1" customWidth="1"/>
    <col min="3336" max="3336" width="12.5703125" style="66" bestFit="1" customWidth="1"/>
    <col min="3337" max="3337" width="12.28515625" style="66" bestFit="1" customWidth="1"/>
    <col min="3338" max="3339" width="15.28515625" style="66" bestFit="1" customWidth="1"/>
    <col min="3340" max="3340" width="16.28515625" style="66" bestFit="1" customWidth="1"/>
    <col min="3341" max="3583" width="9.140625" style="66"/>
    <col min="3584" max="3584" width="81" style="66" customWidth="1"/>
    <col min="3585" max="3585" width="13.85546875" style="66" bestFit="1" customWidth="1"/>
    <col min="3586" max="3587" width="13.140625" style="66" bestFit="1" customWidth="1"/>
    <col min="3588" max="3588" width="11.5703125" style="66" bestFit="1" customWidth="1"/>
    <col min="3589" max="3589" width="12.28515625" style="66" bestFit="1" customWidth="1"/>
    <col min="3590" max="3590" width="14.5703125" style="66" bestFit="1" customWidth="1"/>
    <col min="3591" max="3591" width="12.28515625" style="66" bestFit="1" customWidth="1"/>
    <col min="3592" max="3592" width="12.5703125" style="66" bestFit="1" customWidth="1"/>
    <col min="3593" max="3593" width="12.28515625" style="66" bestFit="1" customWidth="1"/>
    <col min="3594" max="3595" width="15.28515625" style="66" bestFit="1" customWidth="1"/>
    <col min="3596" max="3596" width="16.28515625" style="66" bestFit="1" customWidth="1"/>
    <col min="3597" max="3839" width="9.140625" style="66"/>
    <col min="3840" max="3840" width="81" style="66" customWidth="1"/>
    <col min="3841" max="3841" width="13.85546875" style="66" bestFit="1" customWidth="1"/>
    <col min="3842" max="3843" width="13.140625" style="66" bestFit="1" customWidth="1"/>
    <col min="3844" max="3844" width="11.5703125" style="66" bestFit="1" customWidth="1"/>
    <col min="3845" max="3845" width="12.28515625" style="66" bestFit="1" customWidth="1"/>
    <col min="3846" max="3846" width="14.5703125" style="66" bestFit="1" customWidth="1"/>
    <col min="3847" max="3847" width="12.28515625" style="66" bestFit="1" customWidth="1"/>
    <col min="3848" max="3848" width="12.5703125" style="66" bestFit="1" customWidth="1"/>
    <col min="3849" max="3849" width="12.28515625" style="66" bestFit="1" customWidth="1"/>
    <col min="3850" max="3851" width="15.28515625" style="66" bestFit="1" customWidth="1"/>
    <col min="3852" max="3852" width="16.28515625" style="66" bestFit="1" customWidth="1"/>
    <col min="3853" max="4095" width="9.140625" style="66"/>
    <col min="4096" max="4096" width="81" style="66" customWidth="1"/>
    <col min="4097" max="4097" width="13.85546875" style="66" bestFit="1" customWidth="1"/>
    <col min="4098" max="4099" width="13.140625" style="66" bestFit="1" customWidth="1"/>
    <col min="4100" max="4100" width="11.5703125" style="66" bestFit="1" customWidth="1"/>
    <col min="4101" max="4101" width="12.28515625" style="66" bestFit="1" customWidth="1"/>
    <col min="4102" max="4102" width="14.5703125" style="66" bestFit="1" customWidth="1"/>
    <col min="4103" max="4103" width="12.28515625" style="66" bestFit="1" customWidth="1"/>
    <col min="4104" max="4104" width="12.5703125" style="66" bestFit="1" customWidth="1"/>
    <col min="4105" max="4105" width="12.28515625" style="66" bestFit="1" customWidth="1"/>
    <col min="4106" max="4107" width="15.28515625" style="66" bestFit="1" customWidth="1"/>
    <col min="4108" max="4108" width="16.28515625" style="66" bestFit="1" customWidth="1"/>
    <col min="4109" max="4351" width="9.140625" style="66"/>
    <col min="4352" max="4352" width="81" style="66" customWidth="1"/>
    <col min="4353" max="4353" width="13.85546875" style="66" bestFit="1" customWidth="1"/>
    <col min="4354" max="4355" width="13.140625" style="66" bestFit="1" customWidth="1"/>
    <col min="4356" max="4356" width="11.5703125" style="66" bestFit="1" customWidth="1"/>
    <col min="4357" max="4357" width="12.28515625" style="66" bestFit="1" customWidth="1"/>
    <col min="4358" max="4358" width="14.5703125" style="66" bestFit="1" customWidth="1"/>
    <col min="4359" max="4359" width="12.28515625" style="66" bestFit="1" customWidth="1"/>
    <col min="4360" max="4360" width="12.5703125" style="66" bestFit="1" customWidth="1"/>
    <col min="4361" max="4361" width="12.28515625" style="66" bestFit="1" customWidth="1"/>
    <col min="4362" max="4363" width="15.28515625" style="66" bestFit="1" customWidth="1"/>
    <col min="4364" max="4364" width="16.28515625" style="66" bestFit="1" customWidth="1"/>
    <col min="4365" max="4607" width="9.140625" style="66"/>
    <col min="4608" max="4608" width="81" style="66" customWidth="1"/>
    <col min="4609" max="4609" width="13.85546875" style="66" bestFit="1" customWidth="1"/>
    <col min="4610" max="4611" width="13.140625" style="66" bestFit="1" customWidth="1"/>
    <col min="4612" max="4612" width="11.5703125" style="66" bestFit="1" customWidth="1"/>
    <col min="4613" max="4613" width="12.28515625" style="66" bestFit="1" customWidth="1"/>
    <col min="4614" max="4614" width="14.5703125" style="66" bestFit="1" customWidth="1"/>
    <col min="4615" max="4615" width="12.28515625" style="66" bestFit="1" customWidth="1"/>
    <col min="4616" max="4616" width="12.5703125" style="66" bestFit="1" customWidth="1"/>
    <col min="4617" max="4617" width="12.28515625" style="66" bestFit="1" customWidth="1"/>
    <col min="4618" max="4619" width="15.28515625" style="66" bestFit="1" customWidth="1"/>
    <col min="4620" max="4620" width="16.28515625" style="66" bestFit="1" customWidth="1"/>
    <col min="4621" max="4863" width="9.140625" style="66"/>
    <col min="4864" max="4864" width="81" style="66" customWidth="1"/>
    <col min="4865" max="4865" width="13.85546875" style="66" bestFit="1" customWidth="1"/>
    <col min="4866" max="4867" width="13.140625" style="66" bestFit="1" customWidth="1"/>
    <col min="4868" max="4868" width="11.5703125" style="66" bestFit="1" customWidth="1"/>
    <col min="4869" max="4869" width="12.28515625" style="66" bestFit="1" customWidth="1"/>
    <col min="4870" max="4870" width="14.5703125" style="66" bestFit="1" customWidth="1"/>
    <col min="4871" max="4871" width="12.28515625" style="66" bestFit="1" customWidth="1"/>
    <col min="4872" max="4872" width="12.5703125" style="66" bestFit="1" customWidth="1"/>
    <col min="4873" max="4873" width="12.28515625" style="66" bestFit="1" customWidth="1"/>
    <col min="4874" max="4875" width="15.28515625" style="66" bestFit="1" customWidth="1"/>
    <col min="4876" max="4876" width="16.28515625" style="66" bestFit="1" customWidth="1"/>
    <col min="4877" max="5119" width="9.140625" style="66"/>
    <col min="5120" max="5120" width="81" style="66" customWidth="1"/>
    <col min="5121" max="5121" width="13.85546875" style="66" bestFit="1" customWidth="1"/>
    <col min="5122" max="5123" width="13.140625" style="66" bestFit="1" customWidth="1"/>
    <col min="5124" max="5124" width="11.5703125" style="66" bestFit="1" customWidth="1"/>
    <col min="5125" max="5125" width="12.28515625" style="66" bestFit="1" customWidth="1"/>
    <col min="5126" max="5126" width="14.5703125" style="66" bestFit="1" customWidth="1"/>
    <col min="5127" max="5127" width="12.28515625" style="66" bestFit="1" customWidth="1"/>
    <col min="5128" max="5128" width="12.5703125" style="66" bestFit="1" customWidth="1"/>
    <col min="5129" max="5129" width="12.28515625" style="66" bestFit="1" customWidth="1"/>
    <col min="5130" max="5131" width="15.28515625" style="66" bestFit="1" customWidth="1"/>
    <col min="5132" max="5132" width="16.28515625" style="66" bestFit="1" customWidth="1"/>
    <col min="5133" max="5375" width="9.140625" style="66"/>
    <col min="5376" max="5376" width="81" style="66" customWidth="1"/>
    <col min="5377" max="5377" width="13.85546875" style="66" bestFit="1" customWidth="1"/>
    <col min="5378" max="5379" width="13.140625" style="66" bestFit="1" customWidth="1"/>
    <col min="5380" max="5380" width="11.5703125" style="66" bestFit="1" customWidth="1"/>
    <col min="5381" max="5381" width="12.28515625" style="66" bestFit="1" customWidth="1"/>
    <col min="5382" max="5382" width="14.5703125" style="66" bestFit="1" customWidth="1"/>
    <col min="5383" max="5383" width="12.28515625" style="66" bestFit="1" customWidth="1"/>
    <col min="5384" max="5384" width="12.5703125" style="66" bestFit="1" customWidth="1"/>
    <col min="5385" max="5385" width="12.28515625" style="66" bestFit="1" customWidth="1"/>
    <col min="5386" max="5387" width="15.28515625" style="66" bestFit="1" customWidth="1"/>
    <col min="5388" max="5388" width="16.28515625" style="66" bestFit="1" customWidth="1"/>
    <col min="5389" max="5631" width="9.140625" style="66"/>
    <col min="5632" max="5632" width="81" style="66" customWidth="1"/>
    <col min="5633" max="5633" width="13.85546875" style="66" bestFit="1" customWidth="1"/>
    <col min="5634" max="5635" width="13.140625" style="66" bestFit="1" customWidth="1"/>
    <col min="5636" max="5636" width="11.5703125" style="66" bestFit="1" customWidth="1"/>
    <col min="5637" max="5637" width="12.28515625" style="66" bestFit="1" customWidth="1"/>
    <col min="5638" max="5638" width="14.5703125" style="66" bestFit="1" customWidth="1"/>
    <col min="5639" max="5639" width="12.28515625" style="66" bestFit="1" customWidth="1"/>
    <col min="5640" max="5640" width="12.5703125" style="66" bestFit="1" customWidth="1"/>
    <col min="5641" max="5641" width="12.28515625" style="66" bestFit="1" customWidth="1"/>
    <col min="5642" max="5643" width="15.28515625" style="66" bestFit="1" customWidth="1"/>
    <col min="5644" max="5644" width="16.28515625" style="66" bestFit="1" customWidth="1"/>
    <col min="5645" max="5887" width="9.140625" style="66"/>
    <col min="5888" max="5888" width="81" style="66" customWidth="1"/>
    <col min="5889" max="5889" width="13.85546875" style="66" bestFit="1" customWidth="1"/>
    <col min="5890" max="5891" width="13.140625" style="66" bestFit="1" customWidth="1"/>
    <col min="5892" max="5892" width="11.5703125" style="66" bestFit="1" customWidth="1"/>
    <col min="5893" max="5893" width="12.28515625" style="66" bestFit="1" customWidth="1"/>
    <col min="5894" max="5894" width="14.5703125" style="66" bestFit="1" customWidth="1"/>
    <col min="5895" max="5895" width="12.28515625" style="66" bestFit="1" customWidth="1"/>
    <col min="5896" max="5896" width="12.5703125" style="66" bestFit="1" customWidth="1"/>
    <col min="5897" max="5897" width="12.28515625" style="66" bestFit="1" customWidth="1"/>
    <col min="5898" max="5899" width="15.28515625" style="66" bestFit="1" customWidth="1"/>
    <col min="5900" max="5900" width="16.28515625" style="66" bestFit="1" customWidth="1"/>
    <col min="5901" max="6143" width="9.140625" style="66"/>
    <col min="6144" max="6144" width="81" style="66" customWidth="1"/>
    <col min="6145" max="6145" width="13.85546875" style="66" bestFit="1" customWidth="1"/>
    <col min="6146" max="6147" width="13.140625" style="66" bestFit="1" customWidth="1"/>
    <col min="6148" max="6148" width="11.5703125" style="66" bestFit="1" customWidth="1"/>
    <col min="6149" max="6149" width="12.28515625" style="66" bestFit="1" customWidth="1"/>
    <col min="6150" max="6150" width="14.5703125" style="66" bestFit="1" customWidth="1"/>
    <col min="6151" max="6151" width="12.28515625" style="66" bestFit="1" customWidth="1"/>
    <col min="6152" max="6152" width="12.5703125" style="66" bestFit="1" customWidth="1"/>
    <col min="6153" max="6153" width="12.28515625" style="66" bestFit="1" customWidth="1"/>
    <col min="6154" max="6155" width="15.28515625" style="66" bestFit="1" customWidth="1"/>
    <col min="6156" max="6156" width="16.28515625" style="66" bestFit="1" customWidth="1"/>
    <col min="6157" max="6399" width="9.140625" style="66"/>
    <col min="6400" max="6400" width="81" style="66" customWidth="1"/>
    <col min="6401" max="6401" width="13.85546875" style="66" bestFit="1" customWidth="1"/>
    <col min="6402" max="6403" width="13.140625" style="66" bestFit="1" customWidth="1"/>
    <col min="6404" max="6404" width="11.5703125" style="66" bestFit="1" customWidth="1"/>
    <col min="6405" max="6405" width="12.28515625" style="66" bestFit="1" customWidth="1"/>
    <col min="6406" max="6406" width="14.5703125" style="66" bestFit="1" customWidth="1"/>
    <col min="6407" max="6407" width="12.28515625" style="66" bestFit="1" customWidth="1"/>
    <col min="6408" max="6408" width="12.5703125" style="66" bestFit="1" customWidth="1"/>
    <col min="6409" max="6409" width="12.28515625" style="66" bestFit="1" customWidth="1"/>
    <col min="6410" max="6411" width="15.28515625" style="66" bestFit="1" customWidth="1"/>
    <col min="6412" max="6412" width="16.28515625" style="66" bestFit="1" customWidth="1"/>
    <col min="6413" max="6655" width="9.140625" style="66"/>
    <col min="6656" max="6656" width="81" style="66" customWidth="1"/>
    <col min="6657" max="6657" width="13.85546875" style="66" bestFit="1" customWidth="1"/>
    <col min="6658" max="6659" width="13.140625" style="66" bestFit="1" customWidth="1"/>
    <col min="6660" max="6660" width="11.5703125" style="66" bestFit="1" customWidth="1"/>
    <col min="6661" max="6661" width="12.28515625" style="66" bestFit="1" customWidth="1"/>
    <col min="6662" max="6662" width="14.5703125" style="66" bestFit="1" customWidth="1"/>
    <col min="6663" max="6663" width="12.28515625" style="66" bestFit="1" customWidth="1"/>
    <col min="6664" max="6664" width="12.5703125" style="66" bestFit="1" customWidth="1"/>
    <col min="6665" max="6665" width="12.28515625" style="66" bestFit="1" customWidth="1"/>
    <col min="6666" max="6667" width="15.28515625" style="66" bestFit="1" customWidth="1"/>
    <col min="6668" max="6668" width="16.28515625" style="66" bestFit="1" customWidth="1"/>
    <col min="6669" max="6911" width="9.140625" style="66"/>
    <col min="6912" max="6912" width="81" style="66" customWidth="1"/>
    <col min="6913" max="6913" width="13.85546875" style="66" bestFit="1" customWidth="1"/>
    <col min="6914" max="6915" width="13.140625" style="66" bestFit="1" customWidth="1"/>
    <col min="6916" max="6916" width="11.5703125" style="66" bestFit="1" customWidth="1"/>
    <col min="6917" max="6917" width="12.28515625" style="66" bestFit="1" customWidth="1"/>
    <col min="6918" max="6918" width="14.5703125" style="66" bestFit="1" customWidth="1"/>
    <col min="6919" max="6919" width="12.28515625" style="66" bestFit="1" customWidth="1"/>
    <col min="6920" max="6920" width="12.5703125" style="66" bestFit="1" customWidth="1"/>
    <col min="6921" max="6921" width="12.28515625" style="66" bestFit="1" customWidth="1"/>
    <col min="6922" max="6923" width="15.28515625" style="66" bestFit="1" customWidth="1"/>
    <col min="6924" max="6924" width="16.28515625" style="66" bestFit="1" customWidth="1"/>
    <col min="6925" max="7167" width="9.140625" style="66"/>
    <col min="7168" max="7168" width="81" style="66" customWidth="1"/>
    <col min="7169" max="7169" width="13.85546875" style="66" bestFit="1" customWidth="1"/>
    <col min="7170" max="7171" width="13.140625" style="66" bestFit="1" customWidth="1"/>
    <col min="7172" max="7172" width="11.5703125" style="66" bestFit="1" customWidth="1"/>
    <col min="7173" max="7173" width="12.28515625" style="66" bestFit="1" customWidth="1"/>
    <col min="7174" max="7174" width="14.5703125" style="66" bestFit="1" customWidth="1"/>
    <col min="7175" max="7175" width="12.28515625" style="66" bestFit="1" customWidth="1"/>
    <col min="7176" max="7176" width="12.5703125" style="66" bestFit="1" customWidth="1"/>
    <col min="7177" max="7177" width="12.28515625" style="66" bestFit="1" customWidth="1"/>
    <col min="7178" max="7179" width="15.28515625" style="66" bestFit="1" customWidth="1"/>
    <col min="7180" max="7180" width="16.28515625" style="66" bestFit="1" customWidth="1"/>
    <col min="7181" max="7423" width="9.140625" style="66"/>
    <col min="7424" max="7424" width="81" style="66" customWidth="1"/>
    <col min="7425" max="7425" width="13.85546875" style="66" bestFit="1" customWidth="1"/>
    <col min="7426" max="7427" width="13.140625" style="66" bestFit="1" customWidth="1"/>
    <col min="7428" max="7428" width="11.5703125" style="66" bestFit="1" customWidth="1"/>
    <col min="7429" max="7429" width="12.28515625" style="66" bestFit="1" customWidth="1"/>
    <col min="7430" max="7430" width="14.5703125" style="66" bestFit="1" customWidth="1"/>
    <col min="7431" max="7431" width="12.28515625" style="66" bestFit="1" customWidth="1"/>
    <col min="7432" max="7432" width="12.5703125" style="66" bestFit="1" customWidth="1"/>
    <col min="7433" max="7433" width="12.28515625" style="66" bestFit="1" customWidth="1"/>
    <col min="7434" max="7435" width="15.28515625" style="66" bestFit="1" customWidth="1"/>
    <col min="7436" max="7436" width="16.28515625" style="66" bestFit="1" customWidth="1"/>
    <col min="7437" max="7679" width="9.140625" style="66"/>
    <col min="7680" max="7680" width="81" style="66" customWidth="1"/>
    <col min="7681" max="7681" width="13.85546875" style="66" bestFit="1" customWidth="1"/>
    <col min="7682" max="7683" width="13.140625" style="66" bestFit="1" customWidth="1"/>
    <col min="7684" max="7684" width="11.5703125" style="66" bestFit="1" customWidth="1"/>
    <col min="7685" max="7685" width="12.28515625" style="66" bestFit="1" customWidth="1"/>
    <col min="7686" max="7686" width="14.5703125" style="66" bestFit="1" customWidth="1"/>
    <col min="7687" max="7687" width="12.28515625" style="66" bestFit="1" customWidth="1"/>
    <col min="7688" max="7688" width="12.5703125" style="66" bestFit="1" customWidth="1"/>
    <col min="7689" max="7689" width="12.28515625" style="66" bestFit="1" customWidth="1"/>
    <col min="7690" max="7691" width="15.28515625" style="66" bestFit="1" customWidth="1"/>
    <col min="7692" max="7692" width="16.28515625" style="66" bestFit="1" customWidth="1"/>
    <col min="7693" max="7935" width="9.140625" style="66"/>
    <col min="7936" max="7936" width="81" style="66" customWidth="1"/>
    <col min="7937" max="7937" width="13.85546875" style="66" bestFit="1" customWidth="1"/>
    <col min="7938" max="7939" width="13.140625" style="66" bestFit="1" customWidth="1"/>
    <col min="7940" max="7940" width="11.5703125" style="66" bestFit="1" customWidth="1"/>
    <col min="7941" max="7941" width="12.28515625" style="66" bestFit="1" customWidth="1"/>
    <col min="7942" max="7942" width="14.5703125" style="66" bestFit="1" customWidth="1"/>
    <col min="7943" max="7943" width="12.28515625" style="66" bestFit="1" customWidth="1"/>
    <col min="7944" max="7944" width="12.5703125" style="66" bestFit="1" customWidth="1"/>
    <col min="7945" max="7945" width="12.28515625" style="66" bestFit="1" customWidth="1"/>
    <col min="7946" max="7947" width="15.28515625" style="66" bestFit="1" customWidth="1"/>
    <col min="7948" max="7948" width="16.28515625" style="66" bestFit="1" customWidth="1"/>
    <col min="7949" max="8191" width="9.140625" style="66"/>
    <col min="8192" max="8192" width="81" style="66" customWidth="1"/>
    <col min="8193" max="8193" width="13.85546875" style="66" bestFit="1" customWidth="1"/>
    <col min="8194" max="8195" width="13.140625" style="66" bestFit="1" customWidth="1"/>
    <col min="8196" max="8196" width="11.5703125" style="66" bestFit="1" customWidth="1"/>
    <col min="8197" max="8197" width="12.28515625" style="66" bestFit="1" customWidth="1"/>
    <col min="8198" max="8198" width="14.5703125" style="66" bestFit="1" customWidth="1"/>
    <col min="8199" max="8199" width="12.28515625" style="66" bestFit="1" customWidth="1"/>
    <col min="8200" max="8200" width="12.5703125" style="66" bestFit="1" customWidth="1"/>
    <col min="8201" max="8201" width="12.28515625" style="66" bestFit="1" customWidth="1"/>
    <col min="8202" max="8203" width="15.28515625" style="66" bestFit="1" customWidth="1"/>
    <col min="8204" max="8204" width="16.28515625" style="66" bestFit="1" customWidth="1"/>
    <col min="8205" max="8447" width="9.140625" style="66"/>
    <col min="8448" max="8448" width="81" style="66" customWidth="1"/>
    <col min="8449" max="8449" width="13.85546875" style="66" bestFit="1" customWidth="1"/>
    <col min="8450" max="8451" width="13.140625" style="66" bestFit="1" customWidth="1"/>
    <col min="8452" max="8452" width="11.5703125" style="66" bestFit="1" customWidth="1"/>
    <col min="8453" max="8453" width="12.28515625" style="66" bestFit="1" customWidth="1"/>
    <col min="8454" max="8454" width="14.5703125" style="66" bestFit="1" customWidth="1"/>
    <col min="8455" max="8455" width="12.28515625" style="66" bestFit="1" customWidth="1"/>
    <col min="8456" max="8456" width="12.5703125" style="66" bestFit="1" customWidth="1"/>
    <col min="8457" max="8457" width="12.28515625" style="66" bestFit="1" customWidth="1"/>
    <col min="8458" max="8459" width="15.28515625" style="66" bestFit="1" customWidth="1"/>
    <col min="8460" max="8460" width="16.28515625" style="66" bestFit="1" customWidth="1"/>
    <col min="8461" max="8703" width="9.140625" style="66"/>
    <col min="8704" max="8704" width="81" style="66" customWidth="1"/>
    <col min="8705" max="8705" width="13.85546875" style="66" bestFit="1" customWidth="1"/>
    <col min="8706" max="8707" width="13.140625" style="66" bestFit="1" customWidth="1"/>
    <col min="8708" max="8708" width="11.5703125" style="66" bestFit="1" customWidth="1"/>
    <col min="8709" max="8709" width="12.28515625" style="66" bestFit="1" customWidth="1"/>
    <col min="8710" max="8710" width="14.5703125" style="66" bestFit="1" customWidth="1"/>
    <col min="8711" max="8711" width="12.28515625" style="66" bestFit="1" customWidth="1"/>
    <col min="8712" max="8712" width="12.5703125" style="66" bestFit="1" customWidth="1"/>
    <col min="8713" max="8713" width="12.28515625" style="66" bestFit="1" customWidth="1"/>
    <col min="8714" max="8715" width="15.28515625" style="66" bestFit="1" customWidth="1"/>
    <col min="8716" max="8716" width="16.28515625" style="66" bestFit="1" customWidth="1"/>
    <col min="8717" max="8959" width="9.140625" style="66"/>
    <col min="8960" max="8960" width="81" style="66" customWidth="1"/>
    <col min="8961" max="8961" width="13.85546875" style="66" bestFit="1" customWidth="1"/>
    <col min="8962" max="8963" width="13.140625" style="66" bestFit="1" customWidth="1"/>
    <col min="8964" max="8964" width="11.5703125" style="66" bestFit="1" customWidth="1"/>
    <col min="8965" max="8965" width="12.28515625" style="66" bestFit="1" customWidth="1"/>
    <col min="8966" max="8966" width="14.5703125" style="66" bestFit="1" customWidth="1"/>
    <col min="8967" max="8967" width="12.28515625" style="66" bestFit="1" customWidth="1"/>
    <col min="8968" max="8968" width="12.5703125" style="66" bestFit="1" customWidth="1"/>
    <col min="8969" max="8969" width="12.28515625" style="66" bestFit="1" customWidth="1"/>
    <col min="8970" max="8971" width="15.28515625" style="66" bestFit="1" customWidth="1"/>
    <col min="8972" max="8972" width="16.28515625" style="66" bestFit="1" customWidth="1"/>
    <col min="8973" max="9215" width="9.140625" style="66"/>
    <col min="9216" max="9216" width="81" style="66" customWidth="1"/>
    <col min="9217" max="9217" width="13.85546875" style="66" bestFit="1" customWidth="1"/>
    <col min="9218" max="9219" width="13.140625" style="66" bestFit="1" customWidth="1"/>
    <col min="9220" max="9220" width="11.5703125" style="66" bestFit="1" customWidth="1"/>
    <col min="9221" max="9221" width="12.28515625" style="66" bestFit="1" customWidth="1"/>
    <col min="9222" max="9222" width="14.5703125" style="66" bestFit="1" customWidth="1"/>
    <col min="9223" max="9223" width="12.28515625" style="66" bestFit="1" customWidth="1"/>
    <col min="9224" max="9224" width="12.5703125" style="66" bestFit="1" customWidth="1"/>
    <col min="9225" max="9225" width="12.28515625" style="66" bestFit="1" customWidth="1"/>
    <col min="9226" max="9227" width="15.28515625" style="66" bestFit="1" customWidth="1"/>
    <col min="9228" max="9228" width="16.28515625" style="66" bestFit="1" customWidth="1"/>
    <col min="9229" max="9471" width="9.140625" style="66"/>
    <col min="9472" max="9472" width="81" style="66" customWidth="1"/>
    <col min="9473" max="9473" width="13.85546875" style="66" bestFit="1" customWidth="1"/>
    <col min="9474" max="9475" width="13.140625" style="66" bestFit="1" customWidth="1"/>
    <col min="9476" max="9476" width="11.5703125" style="66" bestFit="1" customWidth="1"/>
    <col min="9477" max="9477" width="12.28515625" style="66" bestFit="1" customWidth="1"/>
    <col min="9478" max="9478" width="14.5703125" style="66" bestFit="1" customWidth="1"/>
    <col min="9479" max="9479" width="12.28515625" style="66" bestFit="1" customWidth="1"/>
    <col min="9480" max="9480" width="12.5703125" style="66" bestFit="1" customWidth="1"/>
    <col min="9481" max="9481" width="12.28515625" style="66" bestFit="1" customWidth="1"/>
    <col min="9482" max="9483" width="15.28515625" style="66" bestFit="1" customWidth="1"/>
    <col min="9484" max="9484" width="16.28515625" style="66" bestFit="1" customWidth="1"/>
    <col min="9485" max="9727" width="9.140625" style="66"/>
    <col min="9728" max="9728" width="81" style="66" customWidth="1"/>
    <col min="9729" max="9729" width="13.85546875" style="66" bestFit="1" customWidth="1"/>
    <col min="9730" max="9731" width="13.140625" style="66" bestFit="1" customWidth="1"/>
    <col min="9732" max="9732" width="11.5703125" style="66" bestFit="1" customWidth="1"/>
    <col min="9733" max="9733" width="12.28515625" style="66" bestFit="1" customWidth="1"/>
    <col min="9734" max="9734" width="14.5703125" style="66" bestFit="1" customWidth="1"/>
    <col min="9735" max="9735" width="12.28515625" style="66" bestFit="1" customWidth="1"/>
    <col min="9736" max="9736" width="12.5703125" style="66" bestFit="1" customWidth="1"/>
    <col min="9737" max="9737" width="12.28515625" style="66" bestFit="1" customWidth="1"/>
    <col min="9738" max="9739" width="15.28515625" style="66" bestFit="1" customWidth="1"/>
    <col min="9740" max="9740" width="16.28515625" style="66" bestFit="1" customWidth="1"/>
    <col min="9741" max="9983" width="9.140625" style="66"/>
    <col min="9984" max="9984" width="81" style="66" customWidth="1"/>
    <col min="9985" max="9985" width="13.85546875" style="66" bestFit="1" customWidth="1"/>
    <col min="9986" max="9987" width="13.140625" style="66" bestFit="1" customWidth="1"/>
    <col min="9988" max="9988" width="11.5703125" style="66" bestFit="1" customWidth="1"/>
    <col min="9989" max="9989" width="12.28515625" style="66" bestFit="1" customWidth="1"/>
    <col min="9990" max="9990" width="14.5703125" style="66" bestFit="1" customWidth="1"/>
    <col min="9991" max="9991" width="12.28515625" style="66" bestFit="1" customWidth="1"/>
    <col min="9992" max="9992" width="12.5703125" style="66" bestFit="1" customWidth="1"/>
    <col min="9993" max="9993" width="12.28515625" style="66" bestFit="1" customWidth="1"/>
    <col min="9994" max="9995" width="15.28515625" style="66" bestFit="1" customWidth="1"/>
    <col min="9996" max="9996" width="16.28515625" style="66" bestFit="1" customWidth="1"/>
    <col min="9997" max="10239" width="9.140625" style="66"/>
    <col min="10240" max="10240" width="81" style="66" customWidth="1"/>
    <col min="10241" max="10241" width="13.85546875" style="66" bestFit="1" customWidth="1"/>
    <col min="10242" max="10243" width="13.140625" style="66" bestFit="1" customWidth="1"/>
    <col min="10244" max="10244" width="11.5703125" style="66" bestFit="1" customWidth="1"/>
    <col min="10245" max="10245" width="12.28515625" style="66" bestFit="1" customWidth="1"/>
    <col min="10246" max="10246" width="14.5703125" style="66" bestFit="1" customWidth="1"/>
    <col min="10247" max="10247" width="12.28515625" style="66" bestFit="1" customWidth="1"/>
    <col min="10248" max="10248" width="12.5703125" style="66" bestFit="1" customWidth="1"/>
    <col min="10249" max="10249" width="12.28515625" style="66" bestFit="1" customWidth="1"/>
    <col min="10250" max="10251" width="15.28515625" style="66" bestFit="1" customWidth="1"/>
    <col min="10252" max="10252" width="16.28515625" style="66" bestFit="1" customWidth="1"/>
    <col min="10253" max="10495" width="9.140625" style="66"/>
    <col min="10496" max="10496" width="81" style="66" customWidth="1"/>
    <col min="10497" max="10497" width="13.85546875" style="66" bestFit="1" customWidth="1"/>
    <col min="10498" max="10499" width="13.140625" style="66" bestFit="1" customWidth="1"/>
    <col min="10500" max="10500" width="11.5703125" style="66" bestFit="1" customWidth="1"/>
    <col min="10501" max="10501" width="12.28515625" style="66" bestFit="1" customWidth="1"/>
    <col min="10502" max="10502" width="14.5703125" style="66" bestFit="1" customWidth="1"/>
    <col min="10503" max="10503" width="12.28515625" style="66" bestFit="1" customWidth="1"/>
    <col min="10504" max="10504" width="12.5703125" style="66" bestFit="1" customWidth="1"/>
    <col min="10505" max="10505" width="12.28515625" style="66" bestFit="1" customWidth="1"/>
    <col min="10506" max="10507" width="15.28515625" style="66" bestFit="1" customWidth="1"/>
    <col min="10508" max="10508" width="16.28515625" style="66" bestFit="1" customWidth="1"/>
    <col min="10509" max="10751" width="9.140625" style="66"/>
    <col min="10752" max="10752" width="81" style="66" customWidth="1"/>
    <col min="10753" max="10753" width="13.85546875" style="66" bestFit="1" customWidth="1"/>
    <col min="10754" max="10755" width="13.140625" style="66" bestFit="1" customWidth="1"/>
    <col min="10756" max="10756" width="11.5703125" style="66" bestFit="1" customWidth="1"/>
    <col min="10757" max="10757" width="12.28515625" style="66" bestFit="1" customWidth="1"/>
    <col min="10758" max="10758" width="14.5703125" style="66" bestFit="1" customWidth="1"/>
    <col min="10759" max="10759" width="12.28515625" style="66" bestFit="1" customWidth="1"/>
    <col min="10760" max="10760" width="12.5703125" style="66" bestFit="1" customWidth="1"/>
    <col min="10761" max="10761" width="12.28515625" style="66" bestFit="1" customWidth="1"/>
    <col min="10762" max="10763" width="15.28515625" style="66" bestFit="1" customWidth="1"/>
    <col min="10764" max="10764" width="16.28515625" style="66" bestFit="1" customWidth="1"/>
    <col min="10765" max="11007" width="9.140625" style="66"/>
    <col min="11008" max="11008" width="81" style="66" customWidth="1"/>
    <col min="11009" max="11009" width="13.85546875" style="66" bestFit="1" customWidth="1"/>
    <col min="11010" max="11011" width="13.140625" style="66" bestFit="1" customWidth="1"/>
    <col min="11012" max="11012" width="11.5703125" style="66" bestFit="1" customWidth="1"/>
    <col min="11013" max="11013" width="12.28515625" style="66" bestFit="1" customWidth="1"/>
    <col min="11014" max="11014" width="14.5703125" style="66" bestFit="1" customWidth="1"/>
    <col min="11015" max="11015" width="12.28515625" style="66" bestFit="1" customWidth="1"/>
    <col min="11016" max="11016" width="12.5703125" style="66" bestFit="1" customWidth="1"/>
    <col min="11017" max="11017" width="12.28515625" style="66" bestFit="1" customWidth="1"/>
    <col min="11018" max="11019" width="15.28515625" style="66" bestFit="1" customWidth="1"/>
    <col min="11020" max="11020" width="16.28515625" style="66" bestFit="1" customWidth="1"/>
    <col min="11021" max="11263" width="9.140625" style="66"/>
    <col min="11264" max="11264" width="81" style="66" customWidth="1"/>
    <col min="11265" max="11265" width="13.85546875" style="66" bestFit="1" customWidth="1"/>
    <col min="11266" max="11267" width="13.140625" style="66" bestFit="1" customWidth="1"/>
    <col min="11268" max="11268" width="11.5703125" style="66" bestFit="1" customWidth="1"/>
    <col min="11269" max="11269" width="12.28515625" style="66" bestFit="1" customWidth="1"/>
    <col min="11270" max="11270" width="14.5703125" style="66" bestFit="1" customWidth="1"/>
    <col min="11271" max="11271" width="12.28515625" style="66" bestFit="1" customWidth="1"/>
    <col min="11272" max="11272" width="12.5703125" style="66" bestFit="1" customWidth="1"/>
    <col min="11273" max="11273" width="12.28515625" style="66" bestFit="1" customWidth="1"/>
    <col min="11274" max="11275" width="15.28515625" style="66" bestFit="1" customWidth="1"/>
    <col min="11276" max="11276" width="16.28515625" style="66" bestFit="1" customWidth="1"/>
    <col min="11277" max="11519" width="9.140625" style="66"/>
    <col min="11520" max="11520" width="81" style="66" customWidth="1"/>
    <col min="11521" max="11521" width="13.85546875" style="66" bestFit="1" customWidth="1"/>
    <col min="11522" max="11523" width="13.140625" style="66" bestFit="1" customWidth="1"/>
    <col min="11524" max="11524" width="11.5703125" style="66" bestFit="1" customWidth="1"/>
    <col min="11525" max="11525" width="12.28515625" style="66" bestFit="1" customWidth="1"/>
    <col min="11526" max="11526" width="14.5703125" style="66" bestFit="1" customWidth="1"/>
    <col min="11527" max="11527" width="12.28515625" style="66" bestFit="1" customWidth="1"/>
    <col min="11528" max="11528" width="12.5703125" style="66" bestFit="1" customWidth="1"/>
    <col min="11529" max="11529" width="12.28515625" style="66" bestFit="1" customWidth="1"/>
    <col min="11530" max="11531" width="15.28515625" style="66" bestFit="1" customWidth="1"/>
    <col min="11532" max="11532" width="16.28515625" style="66" bestFit="1" customWidth="1"/>
    <col min="11533" max="11775" width="9.140625" style="66"/>
    <col min="11776" max="11776" width="81" style="66" customWidth="1"/>
    <col min="11777" max="11777" width="13.85546875" style="66" bestFit="1" customWidth="1"/>
    <col min="11778" max="11779" width="13.140625" style="66" bestFit="1" customWidth="1"/>
    <col min="11780" max="11780" width="11.5703125" style="66" bestFit="1" customWidth="1"/>
    <col min="11781" max="11781" width="12.28515625" style="66" bestFit="1" customWidth="1"/>
    <col min="11782" max="11782" width="14.5703125" style="66" bestFit="1" customWidth="1"/>
    <col min="11783" max="11783" width="12.28515625" style="66" bestFit="1" customWidth="1"/>
    <col min="11784" max="11784" width="12.5703125" style="66" bestFit="1" customWidth="1"/>
    <col min="11785" max="11785" width="12.28515625" style="66" bestFit="1" customWidth="1"/>
    <col min="11786" max="11787" width="15.28515625" style="66" bestFit="1" customWidth="1"/>
    <col min="11788" max="11788" width="16.28515625" style="66" bestFit="1" customWidth="1"/>
    <col min="11789" max="12031" width="9.140625" style="66"/>
    <col min="12032" max="12032" width="81" style="66" customWidth="1"/>
    <col min="12033" max="12033" width="13.85546875" style="66" bestFit="1" customWidth="1"/>
    <col min="12034" max="12035" width="13.140625" style="66" bestFit="1" customWidth="1"/>
    <col min="12036" max="12036" width="11.5703125" style="66" bestFit="1" customWidth="1"/>
    <col min="12037" max="12037" width="12.28515625" style="66" bestFit="1" customWidth="1"/>
    <col min="12038" max="12038" width="14.5703125" style="66" bestFit="1" customWidth="1"/>
    <col min="12039" max="12039" width="12.28515625" style="66" bestFit="1" customWidth="1"/>
    <col min="12040" max="12040" width="12.5703125" style="66" bestFit="1" customWidth="1"/>
    <col min="12041" max="12041" width="12.28515625" style="66" bestFit="1" customWidth="1"/>
    <col min="12042" max="12043" width="15.28515625" style="66" bestFit="1" customWidth="1"/>
    <col min="12044" max="12044" width="16.28515625" style="66" bestFit="1" customWidth="1"/>
    <col min="12045" max="12287" width="9.140625" style="66"/>
    <col min="12288" max="12288" width="81" style="66" customWidth="1"/>
    <col min="12289" max="12289" width="13.85546875" style="66" bestFit="1" customWidth="1"/>
    <col min="12290" max="12291" width="13.140625" style="66" bestFit="1" customWidth="1"/>
    <col min="12292" max="12292" width="11.5703125" style="66" bestFit="1" customWidth="1"/>
    <col min="12293" max="12293" width="12.28515625" style="66" bestFit="1" customWidth="1"/>
    <col min="12294" max="12294" width="14.5703125" style="66" bestFit="1" customWidth="1"/>
    <col min="12295" max="12295" width="12.28515625" style="66" bestFit="1" customWidth="1"/>
    <col min="12296" max="12296" width="12.5703125" style="66" bestFit="1" customWidth="1"/>
    <col min="12297" max="12297" width="12.28515625" style="66" bestFit="1" customWidth="1"/>
    <col min="12298" max="12299" width="15.28515625" style="66" bestFit="1" customWidth="1"/>
    <col min="12300" max="12300" width="16.28515625" style="66" bestFit="1" customWidth="1"/>
    <col min="12301" max="12543" width="9.140625" style="66"/>
    <col min="12544" max="12544" width="81" style="66" customWidth="1"/>
    <col min="12545" max="12545" width="13.85546875" style="66" bestFit="1" customWidth="1"/>
    <col min="12546" max="12547" width="13.140625" style="66" bestFit="1" customWidth="1"/>
    <col min="12548" max="12548" width="11.5703125" style="66" bestFit="1" customWidth="1"/>
    <col min="12549" max="12549" width="12.28515625" style="66" bestFit="1" customWidth="1"/>
    <col min="12550" max="12550" width="14.5703125" style="66" bestFit="1" customWidth="1"/>
    <col min="12551" max="12551" width="12.28515625" style="66" bestFit="1" customWidth="1"/>
    <col min="12552" max="12552" width="12.5703125" style="66" bestFit="1" customWidth="1"/>
    <col min="12553" max="12553" width="12.28515625" style="66" bestFit="1" customWidth="1"/>
    <col min="12554" max="12555" width="15.28515625" style="66" bestFit="1" customWidth="1"/>
    <col min="12556" max="12556" width="16.28515625" style="66" bestFit="1" customWidth="1"/>
    <col min="12557" max="12799" width="9.140625" style="66"/>
    <col min="12800" max="12800" width="81" style="66" customWidth="1"/>
    <col min="12801" max="12801" width="13.85546875" style="66" bestFit="1" customWidth="1"/>
    <col min="12802" max="12803" width="13.140625" style="66" bestFit="1" customWidth="1"/>
    <col min="12804" max="12804" width="11.5703125" style="66" bestFit="1" customWidth="1"/>
    <col min="12805" max="12805" width="12.28515625" style="66" bestFit="1" customWidth="1"/>
    <col min="12806" max="12806" width="14.5703125" style="66" bestFit="1" customWidth="1"/>
    <col min="12807" max="12807" width="12.28515625" style="66" bestFit="1" customWidth="1"/>
    <col min="12808" max="12808" width="12.5703125" style="66" bestFit="1" customWidth="1"/>
    <col min="12809" max="12809" width="12.28515625" style="66" bestFit="1" customWidth="1"/>
    <col min="12810" max="12811" width="15.28515625" style="66" bestFit="1" customWidth="1"/>
    <col min="12812" max="12812" width="16.28515625" style="66" bestFit="1" customWidth="1"/>
    <col min="12813" max="13055" width="9.140625" style="66"/>
    <col min="13056" max="13056" width="81" style="66" customWidth="1"/>
    <col min="13057" max="13057" width="13.85546875" style="66" bestFit="1" customWidth="1"/>
    <col min="13058" max="13059" width="13.140625" style="66" bestFit="1" customWidth="1"/>
    <col min="13060" max="13060" width="11.5703125" style="66" bestFit="1" customWidth="1"/>
    <col min="13061" max="13061" width="12.28515625" style="66" bestFit="1" customWidth="1"/>
    <col min="13062" max="13062" width="14.5703125" style="66" bestFit="1" customWidth="1"/>
    <col min="13063" max="13063" width="12.28515625" style="66" bestFit="1" customWidth="1"/>
    <col min="13064" max="13064" width="12.5703125" style="66" bestFit="1" customWidth="1"/>
    <col min="13065" max="13065" width="12.28515625" style="66" bestFit="1" customWidth="1"/>
    <col min="13066" max="13067" width="15.28515625" style="66" bestFit="1" customWidth="1"/>
    <col min="13068" max="13068" width="16.28515625" style="66" bestFit="1" customWidth="1"/>
    <col min="13069" max="13311" width="9.140625" style="66"/>
    <col min="13312" max="13312" width="81" style="66" customWidth="1"/>
    <col min="13313" max="13313" width="13.85546875" style="66" bestFit="1" customWidth="1"/>
    <col min="13314" max="13315" width="13.140625" style="66" bestFit="1" customWidth="1"/>
    <col min="13316" max="13316" width="11.5703125" style="66" bestFit="1" customWidth="1"/>
    <col min="13317" max="13317" width="12.28515625" style="66" bestFit="1" customWidth="1"/>
    <col min="13318" max="13318" width="14.5703125" style="66" bestFit="1" customWidth="1"/>
    <col min="13319" max="13319" width="12.28515625" style="66" bestFit="1" customWidth="1"/>
    <col min="13320" max="13320" width="12.5703125" style="66" bestFit="1" customWidth="1"/>
    <col min="13321" max="13321" width="12.28515625" style="66" bestFit="1" customWidth="1"/>
    <col min="13322" max="13323" width="15.28515625" style="66" bestFit="1" customWidth="1"/>
    <col min="13324" max="13324" width="16.28515625" style="66" bestFit="1" customWidth="1"/>
    <col min="13325" max="13567" width="9.140625" style="66"/>
    <col min="13568" max="13568" width="81" style="66" customWidth="1"/>
    <col min="13569" max="13569" width="13.85546875" style="66" bestFit="1" customWidth="1"/>
    <col min="13570" max="13571" width="13.140625" style="66" bestFit="1" customWidth="1"/>
    <col min="13572" max="13572" width="11.5703125" style="66" bestFit="1" customWidth="1"/>
    <col min="13573" max="13573" width="12.28515625" style="66" bestFit="1" customWidth="1"/>
    <col min="13574" max="13574" width="14.5703125" style="66" bestFit="1" customWidth="1"/>
    <col min="13575" max="13575" width="12.28515625" style="66" bestFit="1" customWidth="1"/>
    <col min="13576" max="13576" width="12.5703125" style="66" bestFit="1" customWidth="1"/>
    <col min="13577" max="13577" width="12.28515625" style="66" bestFit="1" customWidth="1"/>
    <col min="13578" max="13579" width="15.28515625" style="66" bestFit="1" customWidth="1"/>
    <col min="13580" max="13580" width="16.28515625" style="66" bestFit="1" customWidth="1"/>
    <col min="13581" max="13823" width="9.140625" style="66"/>
    <col min="13824" max="13824" width="81" style="66" customWidth="1"/>
    <col min="13825" max="13825" width="13.85546875" style="66" bestFit="1" customWidth="1"/>
    <col min="13826" max="13827" width="13.140625" style="66" bestFit="1" customWidth="1"/>
    <col min="13828" max="13828" width="11.5703125" style="66" bestFit="1" customWidth="1"/>
    <col min="13829" max="13829" width="12.28515625" style="66" bestFit="1" customWidth="1"/>
    <col min="13830" max="13830" width="14.5703125" style="66" bestFit="1" customWidth="1"/>
    <col min="13831" max="13831" width="12.28515625" style="66" bestFit="1" customWidth="1"/>
    <col min="13832" max="13832" width="12.5703125" style="66" bestFit="1" customWidth="1"/>
    <col min="13833" max="13833" width="12.28515625" style="66" bestFit="1" customWidth="1"/>
    <col min="13834" max="13835" width="15.28515625" style="66" bestFit="1" customWidth="1"/>
    <col min="13836" max="13836" width="16.28515625" style="66" bestFit="1" customWidth="1"/>
    <col min="13837" max="14079" width="9.140625" style="66"/>
    <col min="14080" max="14080" width="81" style="66" customWidth="1"/>
    <col min="14081" max="14081" width="13.85546875" style="66" bestFit="1" customWidth="1"/>
    <col min="14082" max="14083" width="13.140625" style="66" bestFit="1" customWidth="1"/>
    <col min="14084" max="14084" width="11.5703125" style="66" bestFit="1" customWidth="1"/>
    <col min="14085" max="14085" width="12.28515625" style="66" bestFit="1" customWidth="1"/>
    <col min="14086" max="14086" width="14.5703125" style="66" bestFit="1" customWidth="1"/>
    <col min="14087" max="14087" width="12.28515625" style="66" bestFit="1" customWidth="1"/>
    <col min="14088" max="14088" width="12.5703125" style="66" bestFit="1" customWidth="1"/>
    <col min="14089" max="14089" width="12.28515625" style="66" bestFit="1" customWidth="1"/>
    <col min="14090" max="14091" width="15.28515625" style="66" bestFit="1" customWidth="1"/>
    <col min="14092" max="14092" width="16.28515625" style="66" bestFit="1" customWidth="1"/>
    <col min="14093" max="14335" width="9.140625" style="66"/>
    <col min="14336" max="14336" width="81" style="66" customWidth="1"/>
    <col min="14337" max="14337" width="13.85546875" style="66" bestFit="1" customWidth="1"/>
    <col min="14338" max="14339" width="13.140625" style="66" bestFit="1" customWidth="1"/>
    <col min="14340" max="14340" width="11.5703125" style="66" bestFit="1" customWidth="1"/>
    <col min="14341" max="14341" width="12.28515625" style="66" bestFit="1" customWidth="1"/>
    <col min="14342" max="14342" width="14.5703125" style="66" bestFit="1" customWidth="1"/>
    <col min="14343" max="14343" width="12.28515625" style="66" bestFit="1" customWidth="1"/>
    <col min="14344" max="14344" width="12.5703125" style="66" bestFit="1" customWidth="1"/>
    <col min="14345" max="14345" width="12.28515625" style="66" bestFit="1" customWidth="1"/>
    <col min="14346" max="14347" width="15.28515625" style="66" bestFit="1" customWidth="1"/>
    <col min="14348" max="14348" width="16.28515625" style="66" bestFit="1" customWidth="1"/>
    <col min="14349" max="14591" width="9.140625" style="66"/>
    <col min="14592" max="14592" width="81" style="66" customWidth="1"/>
    <col min="14593" max="14593" width="13.85546875" style="66" bestFit="1" customWidth="1"/>
    <col min="14594" max="14595" width="13.140625" style="66" bestFit="1" customWidth="1"/>
    <col min="14596" max="14596" width="11.5703125" style="66" bestFit="1" customWidth="1"/>
    <col min="14597" max="14597" width="12.28515625" style="66" bestFit="1" customWidth="1"/>
    <col min="14598" max="14598" width="14.5703125" style="66" bestFit="1" customWidth="1"/>
    <col min="14599" max="14599" width="12.28515625" style="66" bestFit="1" customWidth="1"/>
    <col min="14600" max="14600" width="12.5703125" style="66" bestFit="1" customWidth="1"/>
    <col min="14601" max="14601" width="12.28515625" style="66" bestFit="1" customWidth="1"/>
    <col min="14602" max="14603" width="15.28515625" style="66" bestFit="1" customWidth="1"/>
    <col min="14604" max="14604" width="16.28515625" style="66" bestFit="1" customWidth="1"/>
    <col min="14605" max="14847" width="9.140625" style="66"/>
    <col min="14848" max="14848" width="81" style="66" customWidth="1"/>
    <col min="14849" max="14849" width="13.85546875" style="66" bestFit="1" customWidth="1"/>
    <col min="14850" max="14851" width="13.140625" style="66" bestFit="1" customWidth="1"/>
    <col min="14852" max="14852" width="11.5703125" style="66" bestFit="1" customWidth="1"/>
    <col min="14853" max="14853" width="12.28515625" style="66" bestFit="1" customWidth="1"/>
    <col min="14854" max="14854" width="14.5703125" style="66" bestFit="1" customWidth="1"/>
    <col min="14855" max="14855" width="12.28515625" style="66" bestFit="1" customWidth="1"/>
    <col min="14856" max="14856" width="12.5703125" style="66" bestFit="1" customWidth="1"/>
    <col min="14857" max="14857" width="12.28515625" style="66" bestFit="1" customWidth="1"/>
    <col min="14858" max="14859" width="15.28515625" style="66" bestFit="1" customWidth="1"/>
    <col min="14860" max="14860" width="16.28515625" style="66" bestFit="1" customWidth="1"/>
    <col min="14861" max="15103" width="9.140625" style="66"/>
    <col min="15104" max="15104" width="81" style="66" customWidth="1"/>
    <col min="15105" max="15105" width="13.85546875" style="66" bestFit="1" customWidth="1"/>
    <col min="15106" max="15107" width="13.140625" style="66" bestFit="1" customWidth="1"/>
    <col min="15108" max="15108" width="11.5703125" style="66" bestFit="1" customWidth="1"/>
    <col min="15109" max="15109" width="12.28515625" style="66" bestFit="1" customWidth="1"/>
    <col min="15110" max="15110" width="14.5703125" style="66" bestFit="1" customWidth="1"/>
    <col min="15111" max="15111" width="12.28515625" style="66" bestFit="1" customWidth="1"/>
    <col min="15112" max="15112" width="12.5703125" style="66" bestFit="1" customWidth="1"/>
    <col min="15113" max="15113" width="12.28515625" style="66" bestFit="1" customWidth="1"/>
    <col min="15114" max="15115" width="15.28515625" style="66" bestFit="1" customWidth="1"/>
    <col min="15116" max="15116" width="16.28515625" style="66" bestFit="1" customWidth="1"/>
    <col min="15117" max="15359" width="9.140625" style="66"/>
    <col min="15360" max="15360" width="81" style="66" customWidth="1"/>
    <col min="15361" max="15361" width="13.85546875" style="66" bestFit="1" customWidth="1"/>
    <col min="15362" max="15363" width="13.140625" style="66" bestFit="1" customWidth="1"/>
    <col min="15364" max="15364" width="11.5703125" style="66" bestFit="1" customWidth="1"/>
    <col min="15365" max="15365" width="12.28515625" style="66" bestFit="1" customWidth="1"/>
    <col min="15366" max="15366" width="14.5703125" style="66" bestFit="1" customWidth="1"/>
    <col min="15367" max="15367" width="12.28515625" style="66" bestFit="1" customWidth="1"/>
    <col min="15368" max="15368" width="12.5703125" style="66" bestFit="1" customWidth="1"/>
    <col min="15369" max="15369" width="12.28515625" style="66" bestFit="1" customWidth="1"/>
    <col min="15370" max="15371" width="15.28515625" style="66" bestFit="1" customWidth="1"/>
    <col min="15372" max="15372" width="16.28515625" style="66" bestFit="1" customWidth="1"/>
    <col min="15373" max="15615" width="9.140625" style="66"/>
    <col min="15616" max="15616" width="81" style="66" customWidth="1"/>
    <col min="15617" max="15617" width="13.85546875" style="66" bestFit="1" customWidth="1"/>
    <col min="15618" max="15619" width="13.140625" style="66" bestFit="1" customWidth="1"/>
    <col min="15620" max="15620" width="11.5703125" style="66" bestFit="1" customWidth="1"/>
    <col min="15621" max="15621" width="12.28515625" style="66" bestFit="1" customWidth="1"/>
    <col min="15622" max="15622" width="14.5703125" style="66" bestFit="1" customWidth="1"/>
    <col min="15623" max="15623" width="12.28515625" style="66" bestFit="1" customWidth="1"/>
    <col min="15624" max="15624" width="12.5703125" style="66" bestFit="1" customWidth="1"/>
    <col min="15625" max="15625" width="12.28515625" style="66" bestFit="1" customWidth="1"/>
    <col min="15626" max="15627" width="15.28515625" style="66" bestFit="1" customWidth="1"/>
    <col min="15628" max="15628" width="16.28515625" style="66" bestFit="1" customWidth="1"/>
    <col min="15629" max="15871" width="9.140625" style="66"/>
    <col min="15872" max="15872" width="81" style="66" customWidth="1"/>
    <col min="15873" max="15873" width="13.85546875" style="66" bestFit="1" customWidth="1"/>
    <col min="15874" max="15875" width="13.140625" style="66" bestFit="1" customWidth="1"/>
    <col min="15876" max="15876" width="11.5703125" style="66" bestFit="1" customWidth="1"/>
    <col min="15877" max="15877" width="12.28515625" style="66" bestFit="1" customWidth="1"/>
    <col min="15878" max="15878" width="14.5703125" style="66" bestFit="1" customWidth="1"/>
    <col min="15879" max="15879" width="12.28515625" style="66" bestFit="1" customWidth="1"/>
    <col min="15880" max="15880" width="12.5703125" style="66" bestFit="1" customWidth="1"/>
    <col min="15881" max="15881" width="12.28515625" style="66" bestFit="1" customWidth="1"/>
    <col min="15882" max="15883" width="15.28515625" style="66" bestFit="1" customWidth="1"/>
    <col min="15884" max="15884" width="16.28515625" style="66" bestFit="1" customWidth="1"/>
    <col min="15885" max="16127" width="9.140625" style="66"/>
    <col min="16128" max="16128" width="81" style="66" customWidth="1"/>
    <col min="16129" max="16129" width="13.85546875" style="66" bestFit="1" customWidth="1"/>
    <col min="16130" max="16131" width="13.140625" style="66" bestFit="1" customWidth="1"/>
    <col min="16132" max="16132" width="11.5703125" style="66" bestFit="1" customWidth="1"/>
    <col min="16133" max="16133" width="12.28515625" style="66" bestFit="1" customWidth="1"/>
    <col min="16134" max="16134" width="14.5703125" style="66" bestFit="1" customWidth="1"/>
    <col min="16135" max="16135" width="12.28515625" style="66" bestFit="1" customWidth="1"/>
    <col min="16136" max="16136" width="12.5703125" style="66" bestFit="1" customWidth="1"/>
    <col min="16137" max="16137" width="12.28515625" style="66" bestFit="1" customWidth="1"/>
    <col min="16138" max="16139" width="15.28515625" style="66" bestFit="1" customWidth="1"/>
    <col min="16140" max="16140" width="16.28515625" style="66" bestFit="1" customWidth="1"/>
    <col min="16141" max="16384" width="9.140625" style="66"/>
  </cols>
  <sheetData>
    <row r="1" spans="1:9" ht="20.25" x14ac:dyDescent="0.3">
      <c r="A1" s="127" t="s">
        <v>573</v>
      </c>
      <c r="B1" s="31"/>
    </row>
    <row r="2" spans="1:9" ht="15.75" x14ac:dyDescent="0.25">
      <c r="A2" s="61" t="s">
        <v>179</v>
      </c>
    </row>
    <row r="3" spans="1:9" x14ac:dyDescent="0.2">
      <c r="A3" s="34" t="s">
        <v>31</v>
      </c>
    </row>
    <row r="4" spans="1:9" ht="13.5" thickBot="1" x14ac:dyDescent="0.25"/>
    <row r="5" spans="1:9" ht="48.75" thickBot="1" x14ac:dyDescent="0.25">
      <c r="A5" s="374" t="s">
        <v>79</v>
      </c>
      <c r="B5" s="375"/>
      <c r="C5" s="376" t="s">
        <v>298</v>
      </c>
      <c r="D5" s="375"/>
      <c r="E5" s="376" t="s">
        <v>451</v>
      </c>
      <c r="F5" s="376" t="s">
        <v>569</v>
      </c>
      <c r="G5" s="375"/>
      <c r="H5" s="375"/>
      <c r="I5" s="375"/>
    </row>
    <row r="6" spans="1:9" ht="15" x14ac:dyDescent="0.25">
      <c r="A6" s="322"/>
      <c r="B6" s="323" t="s">
        <v>106</v>
      </c>
      <c r="C6" s="325"/>
      <c r="D6" s="323" t="s">
        <v>108</v>
      </c>
      <c r="E6" s="325"/>
      <c r="F6" s="325"/>
      <c r="G6" s="323" t="s">
        <v>107</v>
      </c>
      <c r="H6" s="323" t="s">
        <v>109</v>
      </c>
      <c r="I6" s="323" t="s">
        <v>564</v>
      </c>
    </row>
    <row r="7" spans="1:9" ht="15" x14ac:dyDescent="0.25">
      <c r="A7" s="322"/>
      <c r="B7" s="327" t="s">
        <v>299</v>
      </c>
      <c r="C7" s="328" t="s">
        <v>255</v>
      </c>
      <c r="D7" s="327" t="s">
        <v>110</v>
      </c>
      <c r="E7" s="328" t="s">
        <v>256</v>
      </c>
      <c r="F7" s="328" t="s">
        <v>257</v>
      </c>
      <c r="G7" s="327" t="s">
        <v>111</v>
      </c>
      <c r="H7" s="327" t="s">
        <v>203</v>
      </c>
      <c r="I7" s="327" t="s">
        <v>565</v>
      </c>
    </row>
    <row r="8" spans="1:9" ht="15.75" thickBot="1" x14ac:dyDescent="0.3">
      <c r="A8" s="322"/>
      <c r="B8" s="327"/>
      <c r="C8" s="328"/>
      <c r="D8" s="327" t="s">
        <v>570</v>
      </c>
      <c r="E8" s="328"/>
      <c r="F8" s="328"/>
      <c r="G8" s="327">
        <v>2019</v>
      </c>
      <c r="H8" s="327" t="s">
        <v>571</v>
      </c>
      <c r="I8" s="327">
        <v>2019</v>
      </c>
    </row>
    <row r="9" spans="1:9" ht="15" x14ac:dyDescent="0.25">
      <c r="A9" s="330" t="s">
        <v>113</v>
      </c>
      <c r="B9" s="449"/>
      <c r="C9" s="331"/>
      <c r="D9" s="189"/>
      <c r="E9" s="331"/>
      <c r="F9" s="331"/>
      <c r="G9" s="189"/>
      <c r="H9" s="189"/>
      <c r="I9" s="189"/>
    </row>
    <row r="10" spans="1:9" s="128" customFormat="1" ht="15" x14ac:dyDescent="0.25">
      <c r="A10" s="333" t="s">
        <v>180</v>
      </c>
      <c r="B10" s="519">
        <v>7192982158</v>
      </c>
      <c r="C10" s="190">
        <v>-7103030158</v>
      </c>
      <c r="D10" s="192">
        <v>89952000</v>
      </c>
      <c r="E10" s="190">
        <v>2804000</v>
      </c>
      <c r="F10" s="336">
        <v>10058486744</v>
      </c>
      <c r="G10" s="191">
        <v>10061290744</v>
      </c>
      <c r="H10" s="192">
        <v>2958260586</v>
      </c>
      <c r="I10" s="192">
        <v>10151242744</v>
      </c>
    </row>
    <row r="11" spans="1:9" ht="15" x14ac:dyDescent="0.25">
      <c r="A11" s="333" t="s">
        <v>181</v>
      </c>
      <c r="B11" s="519"/>
      <c r="C11" s="190"/>
      <c r="D11" s="192"/>
      <c r="E11" s="190"/>
      <c r="F11" s="336"/>
      <c r="G11" s="191"/>
      <c r="H11" s="192"/>
      <c r="I11" s="192"/>
    </row>
    <row r="12" spans="1:9" ht="15" x14ac:dyDescent="0.25">
      <c r="A12" s="334" t="s">
        <v>182</v>
      </c>
      <c r="B12" s="520">
        <v>200000</v>
      </c>
      <c r="C12" s="64"/>
      <c r="D12" s="194">
        <v>200000</v>
      </c>
      <c r="E12" s="64">
        <v>500000</v>
      </c>
      <c r="F12" s="272"/>
      <c r="G12" s="193">
        <v>500000</v>
      </c>
      <c r="H12" s="194">
        <v>500000</v>
      </c>
      <c r="I12" s="194">
        <v>700000</v>
      </c>
    </row>
    <row r="13" spans="1:9" ht="15" x14ac:dyDescent="0.25">
      <c r="A13" s="334" t="s">
        <v>183</v>
      </c>
      <c r="B13" s="520">
        <v>7192782158</v>
      </c>
      <c r="C13" s="64">
        <v>-7103030158</v>
      </c>
      <c r="D13" s="194">
        <v>89752000</v>
      </c>
      <c r="E13" s="64">
        <v>2304000</v>
      </c>
      <c r="F13" s="272">
        <v>10058486744</v>
      </c>
      <c r="G13" s="193">
        <v>10060790744</v>
      </c>
      <c r="H13" s="194">
        <v>2957760586</v>
      </c>
      <c r="I13" s="194">
        <v>10150542744</v>
      </c>
    </row>
    <row r="14" spans="1:9" ht="15" x14ac:dyDescent="0.25">
      <c r="A14" s="334" t="s">
        <v>389</v>
      </c>
      <c r="B14" s="520">
        <v>7086030158</v>
      </c>
      <c r="C14" s="64">
        <v>-7086030158</v>
      </c>
      <c r="D14" s="194">
        <v>0</v>
      </c>
      <c r="E14" s="64"/>
      <c r="F14" s="272">
        <v>10058486744</v>
      </c>
      <c r="G14" s="193">
        <v>10058486744</v>
      </c>
      <c r="H14" s="194">
        <v>2972456586</v>
      </c>
      <c r="I14" s="194">
        <v>10058486744</v>
      </c>
    </row>
    <row r="15" spans="1:9" ht="15" x14ac:dyDescent="0.25">
      <c r="A15" s="334" t="s">
        <v>390</v>
      </c>
      <c r="B15" s="520">
        <v>7000000000</v>
      </c>
      <c r="C15" s="64">
        <v>-7000000000</v>
      </c>
      <c r="D15" s="194">
        <v>0</v>
      </c>
      <c r="E15" s="64"/>
      <c r="F15" s="272">
        <v>9800000000</v>
      </c>
      <c r="G15" s="193">
        <v>9800000000</v>
      </c>
      <c r="H15" s="194">
        <v>2800000000</v>
      </c>
      <c r="I15" s="194">
        <v>9800000000</v>
      </c>
    </row>
    <row r="16" spans="1:9" ht="15" x14ac:dyDescent="0.25">
      <c r="A16" s="334" t="s">
        <v>391</v>
      </c>
      <c r="B16" s="520">
        <v>103030158</v>
      </c>
      <c r="C16" s="64">
        <v>-103030158</v>
      </c>
      <c r="D16" s="194">
        <v>0</v>
      </c>
      <c r="E16" s="64"/>
      <c r="F16" s="272">
        <v>258486744</v>
      </c>
      <c r="G16" s="193">
        <v>258486744</v>
      </c>
      <c r="H16" s="194">
        <v>155456586</v>
      </c>
      <c r="I16" s="194">
        <v>258486744</v>
      </c>
    </row>
    <row r="17" spans="1:9" ht="15" x14ac:dyDescent="0.25">
      <c r="A17" s="334" t="s">
        <v>184</v>
      </c>
      <c r="B17" s="520">
        <v>17000000</v>
      </c>
      <c r="C17" s="64">
        <v>-17000000</v>
      </c>
      <c r="D17" s="194">
        <v>0</v>
      </c>
      <c r="E17" s="64"/>
      <c r="F17" s="272"/>
      <c r="G17" s="193">
        <v>0</v>
      </c>
      <c r="H17" s="194">
        <v>-17000000</v>
      </c>
      <c r="I17" s="194">
        <v>0</v>
      </c>
    </row>
    <row r="18" spans="1:9" ht="15" x14ac:dyDescent="0.25">
      <c r="A18" s="334" t="s">
        <v>572</v>
      </c>
      <c r="B18" s="520">
        <v>17000000</v>
      </c>
      <c r="C18" s="64">
        <v>-17000000</v>
      </c>
      <c r="D18" s="194">
        <v>0</v>
      </c>
      <c r="E18" s="64"/>
      <c r="F18" s="272"/>
      <c r="G18" s="193">
        <v>0</v>
      </c>
      <c r="H18" s="194">
        <v>-17000000</v>
      </c>
      <c r="I18" s="194">
        <v>0</v>
      </c>
    </row>
    <row r="19" spans="1:9" ht="15.75" thickBot="1" x14ac:dyDescent="0.3">
      <c r="A19" s="377" t="s">
        <v>185</v>
      </c>
      <c r="B19" s="521">
        <v>89752000</v>
      </c>
      <c r="C19" s="522"/>
      <c r="D19" s="523">
        <v>89752000</v>
      </c>
      <c r="E19" s="522">
        <v>2304000</v>
      </c>
      <c r="F19" s="524"/>
      <c r="G19" s="525">
        <v>2304000</v>
      </c>
      <c r="H19" s="523">
        <v>2304000</v>
      </c>
      <c r="I19" s="523">
        <v>92056000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2" orientation="landscape" r:id="rId1"/>
  <headerFooter alignWithMargins="0">
    <oddHeader>&amp;RKapitola A
&amp;"-,Tučné"Tabulka č.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24"/>
  <sheetViews>
    <sheetView zoomScale="90" zoomScaleNormal="90" workbookViewId="0">
      <selection activeCell="P21" sqref="P21"/>
    </sheetView>
  </sheetViews>
  <sheetFormatPr defaultRowHeight="12.75" x14ac:dyDescent="0.2"/>
  <cols>
    <col min="1" max="1" width="57.7109375" style="2" customWidth="1"/>
    <col min="2" max="2" width="11.42578125" style="2" bestFit="1" customWidth="1"/>
    <col min="3" max="3" width="10.5703125" style="2" bestFit="1" customWidth="1"/>
    <col min="4" max="4" width="8.42578125" style="2" bestFit="1" customWidth="1"/>
    <col min="5" max="5" width="10.28515625" style="2" bestFit="1" customWidth="1"/>
    <col min="6" max="6" width="9.28515625" style="2" bestFit="1" customWidth="1"/>
    <col min="7" max="7" width="10.42578125" style="2" bestFit="1" customWidth="1"/>
    <col min="8" max="8" width="8.42578125" style="2" bestFit="1" customWidth="1"/>
    <col min="9" max="9" width="8.85546875" style="2" bestFit="1" customWidth="1"/>
    <col min="10" max="10" width="9" style="2" bestFit="1" customWidth="1"/>
    <col min="11" max="11" width="9.140625" style="2"/>
    <col min="12" max="12" width="10.42578125" style="2" bestFit="1" customWidth="1"/>
    <col min="13" max="15" width="10.7109375" style="2" customWidth="1"/>
    <col min="16" max="16" width="11.140625" style="2" bestFit="1" customWidth="1"/>
    <col min="17" max="250" width="9.140625" style="2"/>
    <col min="251" max="251" width="39.5703125" style="2" customWidth="1"/>
    <col min="252" max="252" width="11.42578125" style="2" bestFit="1" customWidth="1"/>
    <col min="253" max="253" width="10.5703125" style="2" bestFit="1" customWidth="1"/>
    <col min="254" max="254" width="8.42578125" style="2" bestFit="1" customWidth="1"/>
    <col min="255" max="255" width="10.28515625" style="2" bestFit="1" customWidth="1"/>
    <col min="256" max="256" width="9.28515625" style="2" bestFit="1" customWidth="1"/>
    <col min="257" max="257" width="10.42578125" style="2" bestFit="1" customWidth="1"/>
    <col min="258" max="258" width="8.42578125" style="2" bestFit="1" customWidth="1"/>
    <col min="259" max="259" width="8.85546875" style="2" bestFit="1" customWidth="1"/>
    <col min="260" max="260" width="9" style="2" bestFit="1" customWidth="1"/>
    <col min="261" max="261" width="9.140625" style="2"/>
    <col min="262" max="262" width="10.42578125" style="2" bestFit="1" customWidth="1"/>
    <col min="263" max="263" width="11.5703125" style="2" bestFit="1" customWidth="1"/>
    <col min="264" max="506" width="9.140625" style="2"/>
    <col min="507" max="507" width="39.5703125" style="2" customWidth="1"/>
    <col min="508" max="508" width="11.42578125" style="2" bestFit="1" customWidth="1"/>
    <col min="509" max="509" width="10.5703125" style="2" bestFit="1" customWidth="1"/>
    <col min="510" max="510" width="8.42578125" style="2" bestFit="1" customWidth="1"/>
    <col min="511" max="511" width="10.28515625" style="2" bestFit="1" customWidth="1"/>
    <col min="512" max="512" width="9.28515625" style="2" bestFit="1" customWidth="1"/>
    <col min="513" max="513" width="10.42578125" style="2" bestFit="1" customWidth="1"/>
    <col min="514" max="514" width="8.42578125" style="2" bestFit="1" customWidth="1"/>
    <col min="515" max="515" width="8.85546875" style="2" bestFit="1" customWidth="1"/>
    <col min="516" max="516" width="9" style="2" bestFit="1" customWidth="1"/>
    <col min="517" max="517" width="9.140625" style="2"/>
    <col min="518" max="518" width="10.42578125" style="2" bestFit="1" customWidth="1"/>
    <col min="519" max="519" width="11.5703125" style="2" bestFit="1" customWidth="1"/>
    <col min="520" max="762" width="9.140625" style="2"/>
    <col min="763" max="763" width="39.5703125" style="2" customWidth="1"/>
    <col min="764" max="764" width="11.42578125" style="2" bestFit="1" customWidth="1"/>
    <col min="765" max="765" width="10.5703125" style="2" bestFit="1" customWidth="1"/>
    <col min="766" max="766" width="8.42578125" style="2" bestFit="1" customWidth="1"/>
    <col min="767" max="767" width="10.28515625" style="2" bestFit="1" customWidth="1"/>
    <col min="768" max="768" width="9.28515625" style="2" bestFit="1" customWidth="1"/>
    <col min="769" max="769" width="10.42578125" style="2" bestFit="1" customWidth="1"/>
    <col min="770" max="770" width="8.42578125" style="2" bestFit="1" customWidth="1"/>
    <col min="771" max="771" width="8.85546875" style="2" bestFit="1" customWidth="1"/>
    <col min="772" max="772" width="9" style="2" bestFit="1" customWidth="1"/>
    <col min="773" max="773" width="9.140625" style="2"/>
    <col min="774" max="774" width="10.42578125" style="2" bestFit="1" customWidth="1"/>
    <col min="775" max="775" width="11.5703125" style="2" bestFit="1" customWidth="1"/>
    <col min="776" max="1018" width="9.140625" style="2"/>
    <col min="1019" max="1019" width="39.5703125" style="2" customWidth="1"/>
    <col min="1020" max="1020" width="11.42578125" style="2" bestFit="1" customWidth="1"/>
    <col min="1021" max="1021" width="10.5703125" style="2" bestFit="1" customWidth="1"/>
    <col min="1022" max="1022" width="8.42578125" style="2" bestFit="1" customWidth="1"/>
    <col min="1023" max="1023" width="10.28515625" style="2" bestFit="1" customWidth="1"/>
    <col min="1024" max="1024" width="9.28515625" style="2" bestFit="1" customWidth="1"/>
    <col min="1025" max="1025" width="10.42578125" style="2" bestFit="1" customWidth="1"/>
    <col min="1026" max="1026" width="8.42578125" style="2" bestFit="1" customWidth="1"/>
    <col min="1027" max="1027" width="8.85546875" style="2" bestFit="1" customWidth="1"/>
    <col min="1028" max="1028" width="9" style="2" bestFit="1" customWidth="1"/>
    <col min="1029" max="1029" width="9.140625" style="2"/>
    <col min="1030" max="1030" width="10.42578125" style="2" bestFit="1" customWidth="1"/>
    <col min="1031" max="1031" width="11.5703125" style="2" bestFit="1" customWidth="1"/>
    <col min="1032" max="1274" width="9.140625" style="2"/>
    <col min="1275" max="1275" width="39.5703125" style="2" customWidth="1"/>
    <col min="1276" max="1276" width="11.42578125" style="2" bestFit="1" customWidth="1"/>
    <col min="1277" max="1277" width="10.5703125" style="2" bestFit="1" customWidth="1"/>
    <col min="1278" max="1278" width="8.42578125" style="2" bestFit="1" customWidth="1"/>
    <col min="1279" max="1279" width="10.28515625" style="2" bestFit="1" customWidth="1"/>
    <col min="1280" max="1280" width="9.28515625" style="2" bestFit="1" customWidth="1"/>
    <col min="1281" max="1281" width="10.42578125" style="2" bestFit="1" customWidth="1"/>
    <col min="1282" max="1282" width="8.42578125" style="2" bestFit="1" customWidth="1"/>
    <col min="1283" max="1283" width="8.85546875" style="2" bestFit="1" customWidth="1"/>
    <col min="1284" max="1284" width="9" style="2" bestFit="1" customWidth="1"/>
    <col min="1285" max="1285" width="9.140625" style="2"/>
    <col min="1286" max="1286" width="10.42578125" style="2" bestFit="1" customWidth="1"/>
    <col min="1287" max="1287" width="11.5703125" style="2" bestFit="1" customWidth="1"/>
    <col min="1288" max="1530" width="9.140625" style="2"/>
    <col min="1531" max="1531" width="39.5703125" style="2" customWidth="1"/>
    <col min="1532" max="1532" width="11.42578125" style="2" bestFit="1" customWidth="1"/>
    <col min="1533" max="1533" width="10.5703125" style="2" bestFit="1" customWidth="1"/>
    <col min="1534" max="1534" width="8.42578125" style="2" bestFit="1" customWidth="1"/>
    <col min="1535" max="1535" width="10.28515625" style="2" bestFit="1" customWidth="1"/>
    <col min="1536" max="1536" width="9.28515625" style="2" bestFit="1" customWidth="1"/>
    <col min="1537" max="1537" width="10.42578125" style="2" bestFit="1" customWidth="1"/>
    <col min="1538" max="1538" width="8.42578125" style="2" bestFit="1" customWidth="1"/>
    <col min="1539" max="1539" width="8.85546875" style="2" bestFit="1" customWidth="1"/>
    <col min="1540" max="1540" width="9" style="2" bestFit="1" customWidth="1"/>
    <col min="1541" max="1541" width="9.140625" style="2"/>
    <col min="1542" max="1542" width="10.42578125" style="2" bestFit="1" customWidth="1"/>
    <col min="1543" max="1543" width="11.5703125" style="2" bestFit="1" customWidth="1"/>
    <col min="1544" max="1786" width="9.140625" style="2"/>
    <col min="1787" max="1787" width="39.5703125" style="2" customWidth="1"/>
    <col min="1788" max="1788" width="11.42578125" style="2" bestFit="1" customWidth="1"/>
    <col min="1789" max="1789" width="10.5703125" style="2" bestFit="1" customWidth="1"/>
    <col min="1790" max="1790" width="8.42578125" style="2" bestFit="1" customWidth="1"/>
    <col min="1791" max="1791" width="10.28515625" style="2" bestFit="1" customWidth="1"/>
    <col min="1792" max="1792" width="9.28515625" style="2" bestFit="1" customWidth="1"/>
    <col min="1793" max="1793" width="10.42578125" style="2" bestFit="1" customWidth="1"/>
    <col min="1794" max="1794" width="8.42578125" style="2" bestFit="1" customWidth="1"/>
    <col min="1795" max="1795" width="8.85546875" style="2" bestFit="1" customWidth="1"/>
    <col min="1796" max="1796" width="9" style="2" bestFit="1" customWidth="1"/>
    <col min="1797" max="1797" width="9.140625" style="2"/>
    <col min="1798" max="1798" width="10.42578125" style="2" bestFit="1" customWidth="1"/>
    <col min="1799" max="1799" width="11.5703125" style="2" bestFit="1" customWidth="1"/>
    <col min="1800" max="2042" width="9.140625" style="2"/>
    <col min="2043" max="2043" width="39.5703125" style="2" customWidth="1"/>
    <col min="2044" max="2044" width="11.42578125" style="2" bestFit="1" customWidth="1"/>
    <col min="2045" max="2045" width="10.5703125" style="2" bestFit="1" customWidth="1"/>
    <col min="2046" max="2046" width="8.42578125" style="2" bestFit="1" customWidth="1"/>
    <col min="2047" max="2047" width="10.28515625" style="2" bestFit="1" customWidth="1"/>
    <col min="2048" max="2048" width="9.28515625" style="2" bestFit="1" customWidth="1"/>
    <col min="2049" max="2049" width="10.42578125" style="2" bestFit="1" customWidth="1"/>
    <col min="2050" max="2050" width="8.42578125" style="2" bestFit="1" customWidth="1"/>
    <col min="2051" max="2051" width="8.85546875" style="2" bestFit="1" customWidth="1"/>
    <col min="2052" max="2052" width="9" style="2" bestFit="1" customWidth="1"/>
    <col min="2053" max="2053" width="9.140625" style="2"/>
    <col min="2054" max="2054" width="10.42578125" style="2" bestFit="1" customWidth="1"/>
    <col min="2055" max="2055" width="11.5703125" style="2" bestFit="1" customWidth="1"/>
    <col min="2056" max="2298" width="9.140625" style="2"/>
    <col min="2299" max="2299" width="39.5703125" style="2" customWidth="1"/>
    <col min="2300" max="2300" width="11.42578125" style="2" bestFit="1" customWidth="1"/>
    <col min="2301" max="2301" width="10.5703125" style="2" bestFit="1" customWidth="1"/>
    <col min="2302" max="2302" width="8.42578125" style="2" bestFit="1" customWidth="1"/>
    <col min="2303" max="2303" width="10.28515625" style="2" bestFit="1" customWidth="1"/>
    <col min="2304" max="2304" width="9.28515625" style="2" bestFit="1" customWidth="1"/>
    <col min="2305" max="2305" width="10.42578125" style="2" bestFit="1" customWidth="1"/>
    <col min="2306" max="2306" width="8.42578125" style="2" bestFit="1" customWidth="1"/>
    <col min="2307" max="2307" width="8.85546875" style="2" bestFit="1" customWidth="1"/>
    <col min="2308" max="2308" width="9" style="2" bestFit="1" customWidth="1"/>
    <col min="2309" max="2309" width="9.140625" style="2"/>
    <col min="2310" max="2310" width="10.42578125" style="2" bestFit="1" customWidth="1"/>
    <col min="2311" max="2311" width="11.5703125" style="2" bestFit="1" customWidth="1"/>
    <col min="2312" max="2554" width="9.140625" style="2"/>
    <col min="2555" max="2555" width="39.5703125" style="2" customWidth="1"/>
    <col min="2556" max="2556" width="11.42578125" style="2" bestFit="1" customWidth="1"/>
    <col min="2557" max="2557" width="10.5703125" style="2" bestFit="1" customWidth="1"/>
    <col min="2558" max="2558" width="8.42578125" style="2" bestFit="1" customWidth="1"/>
    <col min="2559" max="2559" width="10.28515625" style="2" bestFit="1" customWidth="1"/>
    <col min="2560" max="2560" width="9.28515625" style="2" bestFit="1" customWidth="1"/>
    <col min="2561" max="2561" width="10.42578125" style="2" bestFit="1" customWidth="1"/>
    <col min="2562" max="2562" width="8.42578125" style="2" bestFit="1" customWidth="1"/>
    <col min="2563" max="2563" width="8.85546875" style="2" bestFit="1" customWidth="1"/>
    <col min="2564" max="2564" width="9" style="2" bestFit="1" customWidth="1"/>
    <col min="2565" max="2565" width="9.140625" style="2"/>
    <col min="2566" max="2566" width="10.42578125" style="2" bestFit="1" customWidth="1"/>
    <col min="2567" max="2567" width="11.5703125" style="2" bestFit="1" customWidth="1"/>
    <col min="2568" max="2810" width="9.140625" style="2"/>
    <col min="2811" max="2811" width="39.5703125" style="2" customWidth="1"/>
    <col min="2812" max="2812" width="11.42578125" style="2" bestFit="1" customWidth="1"/>
    <col min="2813" max="2813" width="10.5703125" style="2" bestFit="1" customWidth="1"/>
    <col min="2814" max="2814" width="8.42578125" style="2" bestFit="1" customWidth="1"/>
    <col min="2815" max="2815" width="10.28515625" style="2" bestFit="1" customWidth="1"/>
    <col min="2816" max="2816" width="9.28515625" style="2" bestFit="1" customWidth="1"/>
    <col min="2817" max="2817" width="10.42578125" style="2" bestFit="1" customWidth="1"/>
    <col min="2818" max="2818" width="8.42578125" style="2" bestFit="1" customWidth="1"/>
    <col min="2819" max="2819" width="8.85546875" style="2" bestFit="1" customWidth="1"/>
    <col min="2820" max="2820" width="9" style="2" bestFit="1" customWidth="1"/>
    <col min="2821" max="2821" width="9.140625" style="2"/>
    <col min="2822" max="2822" width="10.42578125" style="2" bestFit="1" customWidth="1"/>
    <col min="2823" max="2823" width="11.5703125" style="2" bestFit="1" customWidth="1"/>
    <col min="2824" max="3066" width="9.140625" style="2"/>
    <col min="3067" max="3067" width="39.5703125" style="2" customWidth="1"/>
    <col min="3068" max="3068" width="11.42578125" style="2" bestFit="1" customWidth="1"/>
    <col min="3069" max="3069" width="10.5703125" style="2" bestFit="1" customWidth="1"/>
    <col min="3070" max="3070" width="8.42578125" style="2" bestFit="1" customWidth="1"/>
    <col min="3071" max="3071" width="10.28515625" style="2" bestFit="1" customWidth="1"/>
    <col min="3072" max="3072" width="9.28515625" style="2" bestFit="1" customWidth="1"/>
    <col min="3073" max="3073" width="10.42578125" style="2" bestFit="1" customWidth="1"/>
    <col min="3074" max="3074" width="8.42578125" style="2" bestFit="1" customWidth="1"/>
    <col min="3075" max="3075" width="8.85546875" style="2" bestFit="1" customWidth="1"/>
    <col min="3076" max="3076" width="9" style="2" bestFit="1" customWidth="1"/>
    <col min="3077" max="3077" width="9.140625" style="2"/>
    <col min="3078" max="3078" width="10.42578125" style="2" bestFit="1" customWidth="1"/>
    <col min="3079" max="3079" width="11.5703125" style="2" bestFit="1" customWidth="1"/>
    <col min="3080" max="3322" width="9.140625" style="2"/>
    <col min="3323" max="3323" width="39.5703125" style="2" customWidth="1"/>
    <col min="3324" max="3324" width="11.42578125" style="2" bestFit="1" customWidth="1"/>
    <col min="3325" max="3325" width="10.5703125" style="2" bestFit="1" customWidth="1"/>
    <col min="3326" max="3326" width="8.42578125" style="2" bestFit="1" customWidth="1"/>
    <col min="3327" max="3327" width="10.28515625" style="2" bestFit="1" customWidth="1"/>
    <col min="3328" max="3328" width="9.28515625" style="2" bestFit="1" customWidth="1"/>
    <col min="3329" max="3329" width="10.42578125" style="2" bestFit="1" customWidth="1"/>
    <col min="3330" max="3330" width="8.42578125" style="2" bestFit="1" customWidth="1"/>
    <col min="3331" max="3331" width="8.85546875" style="2" bestFit="1" customWidth="1"/>
    <col min="3332" max="3332" width="9" style="2" bestFit="1" customWidth="1"/>
    <col min="3333" max="3333" width="9.140625" style="2"/>
    <col min="3334" max="3334" width="10.42578125" style="2" bestFit="1" customWidth="1"/>
    <col min="3335" max="3335" width="11.5703125" style="2" bestFit="1" customWidth="1"/>
    <col min="3336" max="3578" width="9.140625" style="2"/>
    <col min="3579" max="3579" width="39.5703125" style="2" customWidth="1"/>
    <col min="3580" max="3580" width="11.42578125" style="2" bestFit="1" customWidth="1"/>
    <col min="3581" max="3581" width="10.5703125" style="2" bestFit="1" customWidth="1"/>
    <col min="3582" max="3582" width="8.42578125" style="2" bestFit="1" customWidth="1"/>
    <col min="3583" max="3583" width="10.28515625" style="2" bestFit="1" customWidth="1"/>
    <col min="3584" max="3584" width="9.28515625" style="2" bestFit="1" customWidth="1"/>
    <col min="3585" max="3585" width="10.42578125" style="2" bestFit="1" customWidth="1"/>
    <col min="3586" max="3586" width="8.42578125" style="2" bestFit="1" customWidth="1"/>
    <col min="3587" max="3587" width="8.85546875" style="2" bestFit="1" customWidth="1"/>
    <col min="3588" max="3588" width="9" style="2" bestFit="1" customWidth="1"/>
    <col min="3589" max="3589" width="9.140625" style="2"/>
    <col min="3590" max="3590" width="10.42578125" style="2" bestFit="1" customWidth="1"/>
    <col min="3591" max="3591" width="11.5703125" style="2" bestFit="1" customWidth="1"/>
    <col min="3592" max="3834" width="9.140625" style="2"/>
    <col min="3835" max="3835" width="39.5703125" style="2" customWidth="1"/>
    <col min="3836" max="3836" width="11.42578125" style="2" bestFit="1" customWidth="1"/>
    <col min="3837" max="3837" width="10.5703125" style="2" bestFit="1" customWidth="1"/>
    <col min="3838" max="3838" width="8.42578125" style="2" bestFit="1" customWidth="1"/>
    <col min="3839" max="3839" width="10.28515625" style="2" bestFit="1" customWidth="1"/>
    <col min="3840" max="3840" width="9.28515625" style="2" bestFit="1" customWidth="1"/>
    <col min="3841" max="3841" width="10.42578125" style="2" bestFit="1" customWidth="1"/>
    <col min="3842" max="3842" width="8.42578125" style="2" bestFit="1" customWidth="1"/>
    <col min="3843" max="3843" width="8.85546875" style="2" bestFit="1" customWidth="1"/>
    <col min="3844" max="3844" width="9" style="2" bestFit="1" customWidth="1"/>
    <col min="3845" max="3845" width="9.140625" style="2"/>
    <col min="3846" max="3846" width="10.42578125" style="2" bestFit="1" customWidth="1"/>
    <col min="3847" max="3847" width="11.5703125" style="2" bestFit="1" customWidth="1"/>
    <col min="3848" max="4090" width="9.140625" style="2"/>
    <col min="4091" max="4091" width="39.5703125" style="2" customWidth="1"/>
    <col min="4092" max="4092" width="11.42578125" style="2" bestFit="1" customWidth="1"/>
    <col min="4093" max="4093" width="10.5703125" style="2" bestFit="1" customWidth="1"/>
    <col min="4094" max="4094" width="8.42578125" style="2" bestFit="1" customWidth="1"/>
    <col min="4095" max="4095" width="10.28515625" style="2" bestFit="1" customWidth="1"/>
    <col min="4096" max="4096" width="9.28515625" style="2" bestFit="1" customWidth="1"/>
    <col min="4097" max="4097" width="10.42578125" style="2" bestFit="1" customWidth="1"/>
    <col min="4098" max="4098" width="8.42578125" style="2" bestFit="1" customWidth="1"/>
    <col min="4099" max="4099" width="8.85546875" style="2" bestFit="1" customWidth="1"/>
    <col min="4100" max="4100" width="9" style="2" bestFit="1" customWidth="1"/>
    <col min="4101" max="4101" width="9.140625" style="2"/>
    <col min="4102" max="4102" width="10.42578125" style="2" bestFit="1" customWidth="1"/>
    <col min="4103" max="4103" width="11.5703125" style="2" bestFit="1" customWidth="1"/>
    <col min="4104" max="4346" width="9.140625" style="2"/>
    <col min="4347" max="4347" width="39.5703125" style="2" customWidth="1"/>
    <col min="4348" max="4348" width="11.42578125" style="2" bestFit="1" customWidth="1"/>
    <col min="4349" max="4349" width="10.5703125" style="2" bestFit="1" customWidth="1"/>
    <col min="4350" max="4350" width="8.42578125" style="2" bestFit="1" customWidth="1"/>
    <col min="4351" max="4351" width="10.28515625" style="2" bestFit="1" customWidth="1"/>
    <col min="4352" max="4352" width="9.28515625" style="2" bestFit="1" customWidth="1"/>
    <col min="4353" max="4353" width="10.42578125" style="2" bestFit="1" customWidth="1"/>
    <col min="4354" max="4354" width="8.42578125" style="2" bestFit="1" customWidth="1"/>
    <col min="4355" max="4355" width="8.85546875" style="2" bestFit="1" customWidth="1"/>
    <col min="4356" max="4356" width="9" style="2" bestFit="1" customWidth="1"/>
    <col min="4357" max="4357" width="9.140625" style="2"/>
    <col min="4358" max="4358" width="10.42578125" style="2" bestFit="1" customWidth="1"/>
    <col min="4359" max="4359" width="11.5703125" style="2" bestFit="1" customWidth="1"/>
    <col min="4360" max="4602" width="9.140625" style="2"/>
    <col min="4603" max="4603" width="39.5703125" style="2" customWidth="1"/>
    <col min="4604" max="4604" width="11.42578125" style="2" bestFit="1" customWidth="1"/>
    <col min="4605" max="4605" width="10.5703125" style="2" bestFit="1" customWidth="1"/>
    <col min="4606" max="4606" width="8.42578125" style="2" bestFit="1" customWidth="1"/>
    <col min="4607" max="4607" width="10.28515625" style="2" bestFit="1" customWidth="1"/>
    <col min="4608" max="4608" width="9.28515625" style="2" bestFit="1" customWidth="1"/>
    <col min="4609" max="4609" width="10.42578125" style="2" bestFit="1" customWidth="1"/>
    <col min="4610" max="4610" width="8.42578125" style="2" bestFit="1" customWidth="1"/>
    <col min="4611" max="4611" width="8.85546875" style="2" bestFit="1" customWidth="1"/>
    <col min="4612" max="4612" width="9" style="2" bestFit="1" customWidth="1"/>
    <col min="4613" max="4613" width="9.140625" style="2"/>
    <col min="4614" max="4614" width="10.42578125" style="2" bestFit="1" customWidth="1"/>
    <col min="4615" max="4615" width="11.5703125" style="2" bestFit="1" customWidth="1"/>
    <col min="4616" max="4858" width="9.140625" style="2"/>
    <col min="4859" max="4859" width="39.5703125" style="2" customWidth="1"/>
    <col min="4860" max="4860" width="11.42578125" style="2" bestFit="1" customWidth="1"/>
    <col min="4861" max="4861" width="10.5703125" style="2" bestFit="1" customWidth="1"/>
    <col min="4862" max="4862" width="8.42578125" style="2" bestFit="1" customWidth="1"/>
    <col min="4863" max="4863" width="10.28515625" style="2" bestFit="1" customWidth="1"/>
    <col min="4864" max="4864" width="9.28515625" style="2" bestFit="1" customWidth="1"/>
    <col min="4865" max="4865" width="10.42578125" style="2" bestFit="1" customWidth="1"/>
    <col min="4866" max="4866" width="8.42578125" style="2" bestFit="1" customWidth="1"/>
    <col min="4867" max="4867" width="8.85546875" style="2" bestFit="1" customWidth="1"/>
    <col min="4868" max="4868" width="9" style="2" bestFit="1" customWidth="1"/>
    <col min="4869" max="4869" width="9.140625" style="2"/>
    <col min="4870" max="4870" width="10.42578125" style="2" bestFit="1" customWidth="1"/>
    <col min="4871" max="4871" width="11.5703125" style="2" bestFit="1" customWidth="1"/>
    <col min="4872" max="5114" width="9.140625" style="2"/>
    <col min="5115" max="5115" width="39.5703125" style="2" customWidth="1"/>
    <col min="5116" max="5116" width="11.42578125" style="2" bestFit="1" customWidth="1"/>
    <col min="5117" max="5117" width="10.5703125" style="2" bestFit="1" customWidth="1"/>
    <col min="5118" max="5118" width="8.42578125" style="2" bestFit="1" customWidth="1"/>
    <col min="5119" max="5119" width="10.28515625" style="2" bestFit="1" customWidth="1"/>
    <col min="5120" max="5120" width="9.28515625" style="2" bestFit="1" customWidth="1"/>
    <col min="5121" max="5121" width="10.42578125" style="2" bestFit="1" customWidth="1"/>
    <col min="5122" max="5122" width="8.42578125" style="2" bestFit="1" customWidth="1"/>
    <col min="5123" max="5123" width="8.85546875" style="2" bestFit="1" customWidth="1"/>
    <col min="5124" max="5124" width="9" style="2" bestFit="1" customWidth="1"/>
    <col min="5125" max="5125" width="9.140625" style="2"/>
    <col min="5126" max="5126" width="10.42578125" style="2" bestFit="1" customWidth="1"/>
    <col min="5127" max="5127" width="11.5703125" style="2" bestFit="1" customWidth="1"/>
    <col min="5128" max="5370" width="9.140625" style="2"/>
    <col min="5371" max="5371" width="39.5703125" style="2" customWidth="1"/>
    <col min="5372" max="5372" width="11.42578125" style="2" bestFit="1" customWidth="1"/>
    <col min="5373" max="5373" width="10.5703125" style="2" bestFit="1" customWidth="1"/>
    <col min="5374" max="5374" width="8.42578125" style="2" bestFit="1" customWidth="1"/>
    <col min="5375" max="5375" width="10.28515625" style="2" bestFit="1" customWidth="1"/>
    <col min="5376" max="5376" width="9.28515625" style="2" bestFit="1" customWidth="1"/>
    <col min="5377" max="5377" width="10.42578125" style="2" bestFit="1" customWidth="1"/>
    <col min="5378" max="5378" width="8.42578125" style="2" bestFit="1" customWidth="1"/>
    <col min="5379" max="5379" width="8.85546875" style="2" bestFit="1" customWidth="1"/>
    <col min="5380" max="5380" width="9" style="2" bestFit="1" customWidth="1"/>
    <col min="5381" max="5381" width="9.140625" style="2"/>
    <col min="5382" max="5382" width="10.42578125" style="2" bestFit="1" customWidth="1"/>
    <col min="5383" max="5383" width="11.5703125" style="2" bestFit="1" customWidth="1"/>
    <col min="5384" max="5626" width="9.140625" style="2"/>
    <col min="5627" max="5627" width="39.5703125" style="2" customWidth="1"/>
    <col min="5628" max="5628" width="11.42578125" style="2" bestFit="1" customWidth="1"/>
    <col min="5629" max="5629" width="10.5703125" style="2" bestFit="1" customWidth="1"/>
    <col min="5630" max="5630" width="8.42578125" style="2" bestFit="1" customWidth="1"/>
    <col min="5631" max="5631" width="10.28515625" style="2" bestFit="1" customWidth="1"/>
    <col min="5632" max="5632" width="9.28515625" style="2" bestFit="1" customWidth="1"/>
    <col min="5633" max="5633" width="10.42578125" style="2" bestFit="1" customWidth="1"/>
    <col min="5634" max="5634" width="8.42578125" style="2" bestFit="1" customWidth="1"/>
    <col min="5635" max="5635" width="8.85546875" style="2" bestFit="1" customWidth="1"/>
    <col min="5636" max="5636" width="9" style="2" bestFit="1" customWidth="1"/>
    <col min="5637" max="5637" width="9.140625" style="2"/>
    <col min="5638" max="5638" width="10.42578125" style="2" bestFit="1" customWidth="1"/>
    <col min="5639" max="5639" width="11.5703125" style="2" bestFit="1" customWidth="1"/>
    <col min="5640" max="5882" width="9.140625" style="2"/>
    <col min="5883" max="5883" width="39.5703125" style="2" customWidth="1"/>
    <col min="5884" max="5884" width="11.42578125" style="2" bestFit="1" customWidth="1"/>
    <col min="5885" max="5885" width="10.5703125" style="2" bestFit="1" customWidth="1"/>
    <col min="5886" max="5886" width="8.42578125" style="2" bestFit="1" customWidth="1"/>
    <col min="5887" max="5887" width="10.28515625" style="2" bestFit="1" customWidth="1"/>
    <col min="5888" max="5888" width="9.28515625" style="2" bestFit="1" customWidth="1"/>
    <col min="5889" max="5889" width="10.42578125" style="2" bestFit="1" customWidth="1"/>
    <col min="5890" max="5890" width="8.42578125" style="2" bestFit="1" customWidth="1"/>
    <col min="5891" max="5891" width="8.85546875" style="2" bestFit="1" customWidth="1"/>
    <col min="5892" max="5892" width="9" style="2" bestFit="1" customWidth="1"/>
    <col min="5893" max="5893" width="9.140625" style="2"/>
    <col min="5894" max="5894" width="10.42578125" style="2" bestFit="1" customWidth="1"/>
    <col min="5895" max="5895" width="11.5703125" style="2" bestFit="1" customWidth="1"/>
    <col min="5896" max="6138" width="9.140625" style="2"/>
    <col min="6139" max="6139" width="39.5703125" style="2" customWidth="1"/>
    <col min="6140" max="6140" width="11.42578125" style="2" bestFit="1" customWidth="1"/>
    <col min="6141" max="6141" width="10.5703125" style="2" bestFit="1" customWidth="1"/>
    <col min="6142" max="6142" width="8.42578125" style="2" bestFit="1" customWidth="1"/>
    <col min="6143" max="6143" width="10.28515625" style="2" bestFit="1" customWidth="1"/>
    <col min="6144" max="6144" width="9.28515625" style="2" bestFit="1" customWidth="1"/>
    <col min="6145" max="6145" width="10.42578125" style="2" bestFit="1" customWidth="1"/>
    <col min="6146" max="6146" width="8.42578125" style="2" bestFit="1" customWidth="1"/>
    <col min="6147" max="6147" width="8.85546875" style="2" bestFit="1" customWidth="1"/>
    <col min="6148" max="6148" width="9" style="2" bestFit="1" customWidth="1"/>
    <col min="6149" max="6149" width="9.140625" style="2"/>
    <col min="6150" max="6150" width="10.42578125" style="2" bestFit="1" customWidth="1"/>
    <col min="6151" max="6151" width="11.5703125" style="2" bestFit="1" customWidth="1"/>
    <col min="6152" max="6394" width="9.140625" style="2"/>
    <col min="6395" max="6395" width="39.5703125" style="2" customWidth="1"/>
    <col min="6396" max="6396" width="11.42578125" style="2" bestFit="1" customWidth="1"/>
    <col min="6397" max="6397" width="10.5703125" style="2" bestFit="1" customWidth="1"/>
    <col min="6398" max="6398" width="8.42578125" style="2" bestFit="1" customWidth="1"/>
    <col min="6399" max="6399" width="10.28515625" style="2" bestFit="1" customWidth="1"/>
    <col min="6400" max="6400" width="9.28515625" style="2" bestFit="1" customWidth="1"/>
    <col min="6401" max="6401" width="10.42578125" style="2" bestFit="1" customWidth="1"/>
    <col min="6402" max="6402" width="8.42578125" style="2" bestFit="1" customWidth="1"/>
    <col min="6403" max="6403" width="8.85546875" style="2" bestFit="1" customWidth="1"/>
    <col min="6404" max="6404" width="9" style="2" bestFit="1" customWidth="1"/>
    <col min="6405" max="6405" width="9.140625" style="2"/>
    <col min="6406" max="6406" width="10.42578125" style="2" bestFit="1" customWidth="1"/>
    <col min="6407" max="6407" width="11.5703125" style="2" bestFit="1" customWidth="1"/>
    <col min="6408" max="6650" width="9.140625" style="2"/>
    <col min="6651" max="6651" width="39.5703125" style="2" customWidth="1"/>
    <col min="6652" max="6652" width="11.42578125" style="2" bestFit="1" customWidth="1"/>
    <col min="6653" max="6653" width="10.5703125" style="2" bestFit="1" customWidth="1"/>
    <col min="6654" max="6654" width="8.42578125" style="2" bestFit="1" customWidth="1"/>
    <col min="6655" max="6655" width="10.28515625" style="2" bestFit="1" customWidth="1"/>
    <col min="6656" max="6656" width="9.28515625" style="2" bestFit="1" customWidth="1"/>
    <col min="6657" max="6657" width="10.42578125" style="2" bestFit="1" customWidth="1"/>
    <col min="6658" max="6658" width="8.42578125" style="2" bestFit="1" customWidth="1"/>
    <col min="6659" max="6659" width="8.85546875" style="2" bestFit="1" customWidth="1"/>
    <col min="6660" max="6660" width="9" style="2" bestFit="1" customWidth="1"/>
    <col min="6661" max="6661" width="9.140625" style="2"/>
    <col min="6662" max="6662" width="10.42578125" style="2" bestFit="1" customWidth="1"/>
    <col min="6663" max="6663" width="11.5703125" style="2" bestFit="1" customWidth="1"/>
    <col min="6664" max="6906" width="9.140625" style="2"/>
    <col min="6907" max="6907" width="39.5703125" style="2" customWidth="1"/>
    <col min="6908" max="6908" width="11.42578125" style="2" bestFit="1" customWidth="1"/>
    <col min="6909" max="6909" width="10.5703125" style="2" bestFit="1" customWidth="1"/>
    <col min="6910" max="6910" width="8.42578125" style="2" bestFit="1" customWidth="1"/>
    <col min="6911" max="6911" width="10.28515625" style="2" bestFit="1" customWidth="1"/>
    <col min="6912" max="6912" width="9.28515625" style="2" bestFit="1" customWidth="1"/>
    <col min="6913" max="6913" width="10.42578125" style="2" bestFit="1" customWidth="1"/>
    <col min="6914" max="6914" width="8.42578125" style="2" bestFit="1" customWidth="1"/>
    <col min="6915" max="6915" width="8.85546875" style="2" bestFit="1" customWidth="1"/>
    <col min="6916" max="6916" width="9" style="2" bestFit="1" customWidth="1"/>
    <col min="6917" max="6917" width="9.140625" style="2"/>
    <col min="6918" max="6918" width="10.42578125" style="2" bestFit="1" customWidth="1"/>
    <col min="6919" max="6919" width="11.5703125" style="2" bestFit="1" customWidth="1"/>
    <col min="6920" max="7162" width="9.140625" style="2"/>
    <col min="7163" max="7163" width="39.5703125" style="2" customWidth="1"/>
    <col min="7164" max="7164" width="11.42578125" style="2" bestFit="1" customWidth="1"/>
    <col min="7165" max="7165" width="10.5703125" style="2" bestFit="1" customWidth="1"/>
    <col min="7166" max="7166" width="8.42578125" style="2" bestFit="1" customWidth="1"/>
    <col min="7167" max="7167" width="10.28515625" style="2" bestFit="1" customWidth="1"/>
    <col min="7168" max="7168" width="9.28515625" style="2" bestFit="1" customWidth="1"/>
    <col min="7169" max="7169" width="10.42578125" style="2" bestFit="1" customWidth="1"/>
    <col min="7170" max="7170" width="8.42578125" style="2" bestFit="1" customWidth="1"/>
    <col min="7171" max="7171" width="8.85546875" style="2" bestFit="1" customWidth="1"/>
    <col min="7172" max="7172" width="9" style="2" bestFit="1" customWidth="1"/>
    <col min="7173" max="7173" width="9.140625" style="2"/>
    <col min="7174" max="7174" width="10.42578125" style="2" bestFit="1" customWidth="1"/>
    <col min="7175" max="7175" width="11.5703125" style="2" bestFit="1" customWidth="1"/>
    <col min="7176" max="7418" width="9.140625" style="2"/>
    <col min="7419" max="7419" width="39.5703125" style="2" customWidth="1"/>
    <col min="7420" max="7420" width="11.42578125" style="2" bestFit="1" customWidth="1"/>
    <col min="7421" max="7421" width="10.5703125" style="2" bestFit="1" customWidth="1"/>
    <col min="7422" max="7422" width="8.42578125" style="2" bestFit="1" customWidth="1"/>
    <col min="7423" max="7423" width="10.28515625" style="2" bestFit="1" customWidth="1"/>
    <col min="7424" max="7424" width="9.28515625" style="2" bestFit="1" customWidth="1"/>
    <col min="7425" max="7425" width="10.42578125" style="2" bestFit="1" customWidth="1"/>
    <col min="7426" max="7426" width="8.42578125" style="2" bestFit="1" customWidth="1"/>
    <col min="7427" max="7427" width="8.85546875" style="2" bestFit="1" customWidth="1"/>
    <col min="7428" max="7428" width="9" style="2" bestFit="1" customWidth="1"/>
    <col min="7429" max="7429" width="9.140625" style="2"/>
    <col min="7430" max="7430" width="10.42578125" style="2" bestFit="1" customWidth="1"/>
    <col min="7431" max="7431" width="11.5703125" style="2" bestFit="1" customWidth="1"/>
    <col min="7432" max="7674" width="9.140625" style="2"/>
    <col min="7675" max="7675" width="39.5703125" style="2" customWidth="1"/>
    <col min="7676" max="7676" width="11.42578125" style="2" bestFit="1" customWidth="1"/>
    <col min="7677" max="7677" width="10.5703125" style="2" bestFit="1" customWidth="1"/>
    <col min="7678" max="7678" width="8.42578125" style="2" bestFit="1" customWidth="1"/>
    <col min="7679" max="7679" width="10.28515625" style="2" bestFit="1" customWidth="1"/>
    <col min="7680" max="7680" width="9.28515625" style="2" bestFit="1" customWidth="1"/>
    <col min="7681" max="7681" width="10.42578125" style="2" bestFit="1" customWidth="1"/>
    <col min="7682" max="7682" width="8.42578125" style="2" bestFit="1" customWidth="1"/>
    <col min="7683" max="7683" width="8.85546875" style="2" bestFit="1" customWidth="1"/>
    <col min="7684" max="7684" width="9" style="2" bestFit="1" customWidth="1"/>
    <col min="7685" max="7685" width="9.140625" style="2"/>
    <col min="7686" max="7686" width="10.42578125" style="2" bestFit="1" customWidth="1"/>
    <col min="7687" max="7687" width="11.5703125" style="2" bestFit="1" customWidth="1"/>
    <col min="7688" max="7930" width="9.140625" style="2"/>
    <col min="7931" max="7931" width="39.5703125" style="2" customWidth="1"/>
    <col min="7932" max="7932" width="11.42578125" style="2" bestFit="1" customWidth="1"/>
    <col min="7933" max="7933" width="10.5703125" style="2" bestFit="1" customWidth="1"/>
    <col min="7934" max="7934" width="8.42578125" style="2" bestFit="1" customWidth="1"/>
    <col min="7935" max="7935" width="10.28515625" style="2" bestFit="1" customWidth="1"/>
    <col min="7936" max="7936" width="9.28515625" style="2" bestFit="1" customWidth="1"/>
    <col min="7937" max="7937" width="10.42578125" style="2" bestFit="1" customWidth="1"/>
    <col min="7938" max="7938" width="8.42578125" style="2" bestFit="1" customWidth="1"/>
    <col min="7939" max="7939" width="8.85546875" style="2" bestFit="1" customWidth="1"/>
    <col min="7940" max="7940" width="9" style="2" bestFit="1" customWidth="1"/>
    <col min="7941" max="7941" width="9.140625" style="2"/>
    <col min="7942" max="7942" width="10.42578125" style="2" bestFit="1" customWidth="1"/>
    <col min="7943" max="7943" width="11.5703125" style="2" bestFit="1" customWidth="1"/>
    <col min="7944" max="8186" width="9.140625" style="2"/>
    <col min="8187" max="8187" width="39.5703125" style="2" customWidth="1"/>
    <col min="8188" max="8188" width="11.42578125" style="2" bestFit="1" customWidth="1"/>
    <col min="8189" max="8189" width="10.5703125" style="2" bestFit="1" customWidth="1"/>
    <col min="8190" max="8190" width="8.42578125" style="2" bestFit="1" customWidth="1"/>
    <col min="8191" max="8191" width="10.28515625" style="2" bestFit="1" customWidth="1"/>
    <col min="8192" max="8192" width="9.28515625" style="2" bestFit="1" customWidth="1"/>
    <col min="8193" max="8193" width="10.42578125" style="2" bestFit="1" customWidth="1"/>
    <col min="8194" max="8194" width="8.42578125" style="2" bestFit="1" customWidth="1"/>
    <col min="8195" max="8195" width="8.85546875" style="2" bestFit="1" customWidth="1"/>
    <col min="8196" max="8196" width="9" style="2" bestFit="1" customWidth="1"/>
    <col min="8197" max="8197" width="9.140625" style="2"/>
    <col min="8198" max="8198" width="10.42578125" style="2" bestFit="1" customWidth="1"/>
    <col min="8199" max="8199" width="11.5703125" style="2" bestFit="1" customWidth="1"/>
    <col min="8200" max="8442" width="9.140625" style="2"/>
    <col min="8443" max="8443" width="39.5703125" style="2" customWidth="1"/>
    <col min="8444" max="8444" width="11.42578125" style="2" bestFit="1" customWidth="1"/>
    <col min="8445" max="8445" width="10.5703125" style="2" bestFit="1" customWidth="1"/>
    <col min="8446" max="8446" width="8.42578125" style="2" bestFit="1" customWidth="1"/>
    <col min="8447" max="8447" width="10.28515625" style="2" bestFit="1" customWidth="1"/>
    <col min="8448" max="8448" width="9.28515625" style="2" bestFit="1" customWidth="1"/>
    <col min="8449" max="8449" width="10.42578125" style="2" bestFit="1" customWidth="1"/>
    <col min="8450" max="8450" width="8.42578125" style="2" bestFit="1" customWidth="1"/>
    <col min="8451" max="8451" width="8.85546875" style="2" bestFit="1" customWidth="1"/>
    <col min="8452" max="8452" width="9" style="2" bestFit="1" customWidth="1"/>
    <col min="8453" max="8453" width="9.140625" style="2"/>
    <col min="8454" max="8454" width="10.42578125" style="2" bestFit="1" customWidth="1"/>
    <col min="8455" max="8455" width="11.5703125" style="2" bestFit="1" customWidth="1"/>
    <col min="8456" max="8698" width="9.140625" style="2"/>
    <col min="8699" max="8699" width="39.5703125" style="2" customWidth="1"/>
    <col min="8700" max="8700" width="11.42578125" style="2" bestFit="1" customWidth="1"/>
    <col min="8701" max="8701" width="10.5703125" style="2" bestFit="1" customWidth="1"/>
    <col min="8702" max="8702" width="8.42578125" style="2" bestFit="1" customWidth="1"/>
    <col min="8703" max="8703" width="10.28515625" style="2" bestFit="1" customWidth="1"/>
    <col min="8704" max="8704" width="9.28515625" style="2" bestFit="1" customWidth="1"/>
    <col min="8705" max="8705" width="10.42578125" style="2" bestFit="1" customWidth="1"/>
    <col min="8706" max="8706" width="8.42578125" style="2" bestFit="1" customWidth="1"/>
    <col min="8707" max="8707" width="8.85546875" style="2" bestFit="1" customWidth="1"/>
    <col min="8708" max="8708" width="9" style="2" bestFit="1" customWidth="1"/>
    <col min="8709" max="8709" width="9.140625" style="2"/>
    <col min="8710" max="8710" width="10.42578125" style="2" bestFit="1" customWidth="1"/>
    <col min="8711" max="8711" width="11.5703125" style="2" bestFit="1" customWidth="1"/>
    <col min="8712" max="8954" width="9.140625" style="2"/>
    <col min="8955" max="8955" width="39.5703125" style="2" customWidth="1"/>
    <col min="8956" max="8956" width="11.42578125" style="2" bestFit="1" customWidth="1"/>
    <col min="8957" max="8957" width="10.5703125" style="2" bestFit="1" customWidth="1"/>
    <col min="8958" max="8958" width="8.42578125" style="2" bestFit="1" customWidth="1"/>
    <col min="8959" max="8959" width="10.28515625" style="2" bestFit="1" customWidth="1"/>
    <col min="8960" max="8960" width="9.28515625" style="2" bestFit="1" customWidth="1"/>
    <col min="8961" max="8961" width="10.42578125" style="2" bestFit="1" customWidth="1"/>
    <col min="8962" max="8962" width="8.42578125" style="2" bestFit="1" customWidth="1"/>
    <col min="8963" max="8963" width="8.85546875" style="2" bestFit="1" customWidth="1"/>
    <col min="8964" max="8964" width="9" style="2" bestFit="1" customWidth="1"/>
    <col min="8965" max="8965" width="9.140625" style="2"/>
    <col min="8966" max="8966" width="10.42578125" style="2" bestFit="1" customWidth="1"/>
    <col min="8967" max="8967" width="11.5703125" style="2" bestFit="1" customWidth="1"/>
    <col min="8968" max="9210" width="9.140625" style="2"/>
    <col min="9211" max="9211" width="39.5703125" style="2" customWidth="1"/>
    <col min="9212" max="9212" width="11.42578125" style="2" bestFit="1" customWidth="1"/>
    <col min="9213" max="9213" width="10.5703125" style="2" bestFit="1" customWidth="1"/>
    <col min="9214" max="9214" width="8.42578125" style="2" bestFit="1" customWidth="1"/>
    <col min="9215" max="9215" width="10.28515625" style="2" bestFit="1" customWidth="1"/>
    <col min="9216" max="9216" width="9.28515625" style="2" bestFit="1" customWidth="1"/>
    <col min="9217" max="9217" width="10.42578125" style="2" bestFit="1" customWidth="1"/>
    <col min="9218" max="9218" width="8.42578125" style="2" bestFit="1" customWidth="1"/>
    <col min="9219" max="9219" width="8.85546875" style="2" bestFit="1" customWidth="1"/>
    <col min="9220" max="9220" width="9" style="2" bestFit="1" customWidth="1"/>
    <col min="9221" max="9221" width="9.140625" style="2"/>
    <col min="9222" max="9222" width="10.42578125" style="2" bestFit="1" customWidth="1"/>
    <col min="9223" max="9223" width="11.5703125" style="2" bestFit="1" customWidth="1"/>
    <col min="9224" max="9466" width="9.140625" style="2"/>
    <col min="9467" max="9467" width="39.5703125" style="2" customWidth="1"/>
    <col min="9468" max="9468" width="11.42578125" style="2" bestFit="1" customWidth="1"/>
    <col min="9469" max="9469" width="10.5703125" style="2" bestFit="1" customWidth="1"/>
    <col min="9470" max="9470" width="8.42578125" style="2" bestFit="1" customWidth="1"/>
    <col min="9471" max="9471" width="10.28515625" style="2" bestFit="1" customWidth="1"/>
    <col min="9472" max="9472" width="9.28515625" style="2" bestFit="1" customWidth="1"/>
    <col min="9473" max="9473" width="10.42578125" style="2" bestFit="1" customWidth="1"/>
    <col min="9474" max="9474" width="8.42578125" style="2" bestFit="1" customWidth="1"/>
    <col min="9475" max="9475" width="8.85546875" style="2" bestFit="1" customWidth="1"/>
    <col min="9476" max="9476" width="9" style="2" bestFit="1" customWidth="1"/>
    <col min="9477" max="9477" width="9.140625" style="2"/>
    <col min="9478" max="9478" width="10.42578125" style="2" bestFit="1" customWidth="1"/>
    <col min="9479" max="9479" width="11.5703125" style="2" bestFit="1" customWidth="1"/>
    <col min="9480" max="9722" width="9.140625" style="2"/>
    <col min="9723" max="9723" width="39.5703125" style="2" customWidth="1"/>
    <col min="9724" max="9724" width="11.42578125" style="2" bestFit="1" customWidth="1"/>
    <col min="9725" max="9725" width="10.5703125" style="2" bestFit="1" customWidth="1"/>
    <col min="9726" max="9726" width="8.42578125" style="2" bestFit="1" customWidth="1"/>
    <col min="9727" max="9727" width="10.28515625" style="2" bestFit="1" customWidth="1"/>
    <col min="9728" max="9728" width="9.28515625" style="2" bestFit="1" customWidth="1"/>
    <col min="9729" max="9729" width="10.42578125" style="2" bestFit="1" customWidth="1"/>
    <col min="9730" max="9730" width="8.42578125" style="2" bestFit="1" customWidth="1"/>
    <col min="9731" max="9731" width="8.85546875" style="2" bestFit="1" customWidth="1"/>
    <col min="9732" max="9732" width="9" style="2" bestFit="1" customWidth="1"/>
    <col min="9733" max="9733" width="9.140625" style="2"/>
    <col min="9734" max="9734" width="10.42578125" style="2" bestFit="1" customWidth="1"/>
    <col min="9735" max="9735" width="11.5703125" style="2" bestFit="1" customWidth="1"/>
    <col min="9736" max="9978" width="9.140625" style="2"/>
    <col min="9979" max="9979" width="39.5703125" style="2" customWidth="1"/>
    <col min="9980" max="9980" width="11.42578125" style="2" bestFit="1" customWidth="1"/>
    <col min="9981" max="9981" width="10.5703125" style="2" bestFit="1" customWidth="1"/>
    <col min="9982" max="9982" width="8.42578125" style="2" bestFit="1" customWidth="1"/>
    <col min="9983" max="9983" width="10.28515625" style="2" bestFit="1" customWidth="1"/>
    <col min="9984" max="9984" width="9.28515625" style="2" bestFit="1" customWidth="1"/>
    <col min="9985" max="9985" width="10.42578125" style="2" bestFit="1" customWidth="1"/>
    <col min="9986" max="9986" width="8.42578125" style="2" bestFit="1" customWidth="1"/>
    <col min="9987" max="9987" width="8.85546875" style="2" bestFit="1" customWidth="1"/>
    <col min="9988" max="9988" width="9" style="2" bestFit="1" customWidth="1"/>
    <col min="9989" max="9989" width="9.140625" style="2"/>
    <col min="9990" max="9990" width="10.42578125" style="2" bestFit="1" customWidth="1"/>
    <col min="9991" max="9991" width="11.5703125" style="2" bestFit="1" customWidth="1"/>
    <col min="9992" max="10234" width="9.140625" style="2"/>
    <col min="10235" max="10235" width="39.5703125" style="2" customWidth="1"/>
    <col min="10236" max="10236" width="11.42578125" style="2" bestFit="1" customWidth="1"/>
    <col min="10237" max="10237" width="10.5703125" style="2" bestFit="1" customWidth="1"/>
    <col min="10238" max="10238" width="8.42578125" style="2" bestFit="1" customWidth="1"/>
    <col min="10239" max="10239" width="10.28515625" style="2" bestFit="1" customWidth="1"/>
    <col min="10240" max="10240" width="9.28515625" style="2" bestFit="1" customWidth="1"/>
    <col min="10241" max="10241" width="10.42578125" style="2" bestFit="1" customWidth="1"/>
    <col min="10242" max="10242" width="8.42578125" style="2" bestFit="1" customWidth="1"/>
    <col min="10243" max="10243" width="8.85546875" style="2" bestFit="1" customWidth="1"/>
    <col min="10244" max="10244" width="9" style="2" bestFit="1" customWidth="1"/>
    <col min="10245" max="10245" width="9.140625" style="2"/>
    <col min="10246" max="10246" width="10.42578125" style="2" bestFit="1" customWidth="1"/>
    <col min="10247" max="10247" width="11.5703125" style="2" bestFit="1" customWidth="1"/>
    <col min="10248" max="10490" width="9.140625" style="2"/>
    <col min="10491" max="10491" width="39.5703125" style="2" customWidth="1"/>
    <col min="10492" max="10492" width="11.42578125" style="2" bestFit="1" customWidth="1"/>
    <col min="10493" max="10493" width="10.5703125" style="2" bestFit="1" customWidth="1"/>
    <col min="10494" max="10494" width="8.42578125" style="2" bestFit="1" customWidth="1"/>
    <col min="10495" max="10495" width="10.28515625" style="2" bestFit="1" customWidth="1"/>
    <col min="10496" max="10496" width="9.28515625" style="2" bestFit="1" customWidth="1"/>
    <col min="10497" max="10497" width="10.42578125" style="2" bestFit="1" customWidth="1"/>
    <col min="10498" max="10498" width="8.42578125" style="2" bestFit="1" customWidth="1"/>
    <col min="10499" max="10499" width="8.85546875" style="2" bestFit="1" customWidth="1"/>
    <col min="10500" max="10500" width="9" style="2" bestFit="1" customWidth="1"/>
    <col min="10501" max="10501" width="9.140625" style="2"/>
    <col min="10502" max="10502" width="10.42578125" style="2" bestFit="1" customWidth="1"/>
    <col min="10503" max="10503" width="11.5703125" style="2" bestFit="1" customWidth="1"/>
    <col min="10504" max="10746" width="9.140625" style="2"/>
    <col min="10747" max="10747" width="39.5703125" style="2" customWidth="1"/>
    <col min="10748" max="10748" width="11.42578125" style="2" bestFit="1" customWidth="1"/>
    <col min="10749" max="10749" width="10.5703125" style="2" bestFit="1" customWidth="1"/>
    <col min="10750" max="10750" width="8.42578125" style="2" bestFit="1" customWidth="1"/>
    <col min="10751" max="10751" width="10.28515625" style="2" bestFit="1" customWidth="1"/>
    <col min="10752" max="10752" width="9.28515625" style="2" bestFit="1" customWidth="1"/>
    <col min="10753" max="10753" width="10.42578125" style="2" bestFit="1" customWidth="1"/>
    <col min="10754" max="10754" width="8.42578125" style="2" bestFit="1" customWidth="1"/>
    <col min="10755" max="10755" width="8.85546875" style="2" bestFit="1" customWidth="1"/>
    <col min="10756" max="10756" width="9" style="2" bestFit="1" customWidth="1"/>
    <col min="10757" max="10757" width="9.140625" style="2"/>
    <col min="10758" max="10758" width="10.42578125" style="2" bestFit="1" customWidth="1"/>
    <col min="10759" max="10759" width="11.5703125" style="2" bestFit="1" customWidth="1"/>
    <col min="10760" max="11002" width="9.140625" style="2"/>
    <col min="11003" max="11003" width="39.5703125" style="2" customWidth="1"/>
    <col min="11004" max="11004" width="11.42578125" style="2" bestFit="1" customWidth="1"/>
    <col min="11005" max="11005" width="10.5703125" style="2" bestFit="1" customWidth="1"/>
    <col min="11006" max="11006" width="8.42578125" style="2" bestFit="1" customWidth="1"/>
    <col min="11007" max="11007" width="10.28515625" style="2" bestFit="1" customWidth="1"/>
    <col min="11008" max="11008" width="9.28515625" style="2" bestFit="1" customWidth="1"/>
    <col min="11009" max="11009" width="10.42578125" style="2" bestFit="1" customWidth="1"/>
    <col min="11010" max="11010" width="8.42578125" style="2" bestFit="1" customWidth="1"/>
    <col min="11011" max="11011" width="8.85546875" style="2" bestFit="1" customWidth="1"/>
    <col min="11012" max="11012" width="9" style="2" bestFit="1" customWidth="1"/>
    <col min="11013" max="11013" width="9.140625" style="2"/>
    <col min="11014" max="11014" width="10.42578125" style="2" bestFit="1" customWidth="1"/>
    <col min="11015" max="11015" width="11.5703125" style="2" bestFit="1" customWidth="1"/>
    <col min="11016" max="11258" width="9.140625" style="2"/>
    <col min="11259" max="11259" width="39.5703125" style="2" customWidth="1"/>
    <col min="11260" max="11260" width="11.42578125" style="2" bestFit="1" customWidth="1"/>
    <col min="11261" max="11261" width="10.5703125" style="2" bestFit="1" customWidth="1"/>
    <col min="11262" max="11262" width="8.42578125" style="2" bestFit="1" customWidth="1"/>
    <col min="11263" max="11263" width="10.28515625" style="2" bestFit="1" customWidth="1"/>
    <col min="11264" max="11264" width="9.28515625" style="2" bestFit="1" customWidth="1"/>
    <col min="11265" max="11265" width="10.42578125" style="2" bestFit="1" customWidth="1"/>
    <col min="11266" max="11266" width="8.42578125" style="2" bestFit="1" customWidth="1"/>
    <col min="11267" max="11267" width="8.85546875" style="2" bestFit="1" customWidth="1"/>
    <col min="11268" max="11268" width="9" style="2" bestFit="1" customWidth="1"/>
    <col min="11269" max="11269" width="9.140625" style="2"/>
    <col min="11270" max="11270" width="10.42578125" style="2" bestFit="1" customWidth="1"/>
    <col min="11271" max="11271" width="11.5703125" style="2" bestFit="1" customWidth="1"/>
    <col min="11272" max="11514" width="9.140625" style="2"/>
    <col min="11515" max="11515" width="39.5703125" style="2" customWidth="1"/>
    <col min="11516" max="11516" width="11.42578125" style="2" bestFit="1" customWidth="1"/>
    <col min="11517" max="11517" width="10.5703125" style="2" bestFit="1" customWidth="1"/>
    <col min="11518" max="11518" width="8.42578125" style="2" bestFit="1" customWidth="1"/>
    <col min="11519" max="11519" width="10.28515625" style="2" bestFit="1" customWidth="1"/>
    <col min="11520" max="11520" width="9.28515625" style="2" bestFit="1" customWidth="1"/>
    <col min="11521" max="11521" width="10.42578125" style="2" bestFit="1" customWidth="1"/>
    <col min="11522" max="11522" width="8.42578125" style="2" bestFit="1" customWidth="1"/>
    <col min="11523" max="11523" width="8.85546875" style="2" bestFit="1" customWidth="1"/>
    <col min="11524" max="11524" width="9" style="2" bestFit="1" customWidth="1"/>
    <col min="11525" max="11525" width="9.140625" style="2"/>
    <col min="11526" max="11526" width="10.42578125" style="2" bestFit="1" customWidth="1"/>
    <col min="11527" max="11527" width="11.5703125" style="2" bestFit="1" customWidth="1"/>
    <col min="11528" max="11770" width="9.140625" style="2"/>
    <col min="11771" max="11771" width="39.5703125" style="2" customWidth="1"/>
    <col min="11772" max="11772" width="11.42578125" style="2" bestFit="1" customWidth="1"/>
    <col min="11773" max="11773" width="10.5703125" style="2" bestFit="1" customWidth="1"/>
    <col min="11774" max="11774" width="8.42578125" style="2" bestFit="1" customWidth="1"/>
    <col min="11775" max="11775" width="10.28515625" style="2" bestFit="1" customWidth="1"/>
    <col min="11776" max="11776" width="9.28515625" style="2" bestFit="1" customWidth="1"/>
    <col min="11777" max="11777" width="10.42578125" style="2" bestFit="1" customWidth="1"/>
    <col min="11778" max="11778" width="8.42578125" style="2" bestFit="1" customWidth="1"/>
    <col min="11779" max="11779" width="8.85546875" style="2" bestFit="1" customWidth="1"/>
    <col min="11780" max="11780" width="9" style="2" bestFit="1" customWidth="1"/>
    <col min="11781" max="11781" width="9.140625" style="2"/>
    <col min="11782" max="11782" width="10.42578125" style="2" bestFit="1" customWidth="1"/>
    <col min="11783" max="11783" width="11.5703125" style="2" bestFit="1" customWidth="1"/>
    <col min="11784" max="12026" width="9.140625" style="2"/>
    <col min="12027" max="12027" width="39.5703125" style="2" customWidth="1"/>
    <col min="12028" max="12028" width="11.42578125" style="2" bestFit="1" customWidth="1"/>
    <col min="12029" max="12029" width="10.5703125" style="2" bestFit="1" customWidth="1"/>
    <col min="12030" max="12030" width="8.42578125" style="2" bestFit="1" customWidth="1"/>
    <col min="12031" max="12031" width="10.28515625" style="2" bestFit="1" customWidth="1"/>
    <col min="12032" max="12032" width="9.28515625" style="2" bestFit="1" customWidth="1"/>
    <col min="12033" max="12033" width="10.42578125" style="2" bestFit="1" customWidth="1"/>
    <col min="12034" max="12034" width="8.42578125" style="2" bestFit="1" customWidth="1"/>
    <col min="12035" max="12035" width="8.85546875" style="2" bestFit="1" customWidth="1"/>
    <col min="12036" max="12036" width="9" style="2" bestFit="1" customWidth="1"/>
    <col min="12037" max="12037" width="9.140625" style="2"/>
    <col min="12038" max="12038" width="10.42578125" style="2" bestFit="1" customWidth="1"/>
    <col min="12039" max="12039" width="11.5703125" style="2" bestFit="1" customWidth="1"/>
    <col min="12040" max="12282" width="9.140625" style="2"/>
    <col min="12283" max="12283" width="39.5703125" style="2" customWidth="1"/>
    <col min="12284" max="12284" width="11.42578125" style="2" bestFit="1" customWidth="1"/>
    <col min="12285" max="12285" width="10.5703125" style="2" bestFit="1" customWidth="1"/>
    <col min="12286" max="12286" width="8.42578125" style="2" bestFit="1" customWidth="1"/>
    <col min="12287" max="12287" width="10.28515625" style="2" bestFit="1" customWidth="1"/>
    <col min="12288" max="12288" width="9.28515625" style="2" bestFit="1" customWidth="1"/>
    <col min="12289" max="12289" width="10.42578125" style="2" bestFit="1" customWidth="1"/>
    <col min="12290" max="12290" width="8.42578125" style="2" bestFit="1" customWidth="1"/>
    <col min="12291" max="12291" width="8.85546875" style="2" bestFit="1" customWidth="1"/>
    <col min="12292" max="12292" width="9" style="2" bestFit="1" customWidth="1"/>
    <col min="12293" max="12293" width="9.140625" style="2"/>
    <col min="12294" max="12294" width="10.42578125" style="2" bestFit="1" customWidth="1"/>
    <col min="12295" max="12295" width="11.5703125" style="2" bestFit="1" customWidth="1"/>
    <col min="12296" max="12538" width="9.140625" style="2"/>
    <col min="12539" max="12539" width="39.5703125" style="2" customWidth="1"/>
    <col min="12540" max="12540" width="11.42578125" style="2" bestFit="1" customWidth="1"/>
    <col min="12541" max="12541" width="10.5703125" style="2" bestFit="1" customWidth="1"/>
    <col min="12542" max="12542" width="8.42578125" style="2" bestFit="1" customWidth="1"/>
    <col min="12543" max="12543" width="10.28515625" style="2" bestFit="1" customWidth="1"/>
    <col min="12544" max="12544" width="9.28515625" style="2" bestFit="1" customWidth="1"/>
    <col min="12545" max="12545" width="10.42578125" style="2" bestFit="1" customWidth="1"/>
    <col min="12546" max="12546" width="8.42578125" style="2" bestFit="1" customWidth="1"/>
    <col min="12547" max="12547" width="8.85546875" style="2" bestFit="1" customWidth="1"/>
    <col min="12548" max="12548" width="9" style="2" bestFit="1" customWidth="1"/>
    <col min="12549" max="12549" width="9.140625" style="2"/>
    <col min="12550" max="12550" width="10.42578125" style="2" bestFit="1" customWidth="1"/>
    <col min="12551" max="12551" width="11.5703125" style="2" bestFit="1" customWidth="1"/>
    <col min="12552" max="12794" width="9.140625" style="2"/>
    <col min="12795" max="12795" width="39.5703125" style="2" customWidth="1"/>
    <col min="12796" max="12796" width="11.42578125" style="2" bestFit="1" customWidth="1"/>
    <col min="12797" max="12797" width="10.5703125" style="2" bestFit="1" customWidth="1"/>
    <col min="12798" max="12798" width="8.42578125" style="2" bestFit="1" customWidth="1"/>
    <col min="12799" max="12799" width="10.28515625" style="2" bestFit="1" customWidth="1"/>
    <col min="12800" max="12800" width="9.28515625" style="2" bestFit="1" customWidth="1"/>
    <col min="12801" max="12801" width="10.42578125" style="2" bestFit="1" customWidth="1"/>
    <col min="12802" max="12802" width="8.42578125" style="2" bestFit="1" customWidth="1"/>
    <col min="12803" max="12803" width="8.85546875" style="2" bestFit="1" customWidth="1"/>
    <col min="12804" max="12804" width="9" style="2" bestFit="1" customWidth="1"/>
    <col min="12805" max="12805" width="9.140625" style="2"/>
    <col min="12806" max="12806" width="10.42578125" style="2" bestFit="1" customWidth="1"/>
    <col min="12807" max="12807" width="11.5703125" style="2" bestFit="1" customWidth="1"/>
    <col min="12808" max="13050" width="9.140625" style="2"/>
    <col min="13051" max="13051" width="39.5703125" style="2" customWidth="1"/>
    <col min="13052" max="13052" width="11.42578125" style="2" bestFit="1" customWidth="1"/>
    <col min="13053" max="13053" width="10.5703125" style="2" bestFit="1" customWidth="1"/>
    <col min="13054" max="13054" width="8.42578125" style="2" bestFit="1" customWidth="1"/>
    <col min="13055" max="13055" width="10.28515625" style="2" bestFit="1" customWidth="1"/>
    <col min="13056" max="13056" width="9.28515625" style="2" bestFit="1" customWidth="1"/>
    <col min="13057" max="13057" width="10.42578125" style="2" bestFit="1" customWidth="1"/>
    <col min="13058" max="13058" width="8.42578125" style="2" bestFit="1" customWidth="1"/>
    <col min="13059" max="13059" width="8.85546875" style="2" bestFit="1" customWidth="1"/>
    <col min="13060" max="13060" width="9" style="2" bestFit="1" customWidth="1"/>
    <col min="13061" max="13061" width="9.140625" style="2"/>
    <col min="13062" max="13062" width="10.42578125" style="2" bestFit="1" customWidth="1"/>
    <col min="13063" max="13063" width="11.5703125" style="2" bestFit="1" customWidth="1"/>
    <col min="13064" max="13306" width="9.140625" style="2"/>
    <col min="13307" max="13307" width="39.5703125" style="2" customWidth="1"/>
    <col min="13308" max="13308" width="11.42578125" style="2" bestFit="1" customWidth="1"/>
    <col min="13309" max="13309" width="10.5703125" style="2" bestFit="1" customWidth="1"/>
    <col min="13310" max="13310" width="8.42578125" style="2" bestFit="1" customWidth="1"/>
    <col min="13311" max="13311" width="10.28515625" style="2" bestFit="1" customWidth="1"/>
    <col min="13312" max="13312" width="9.28515625" style="2" bestFit="1" customWidth="1"/>
    <col min="13313" max="13313" width="10.42578125" style="2" bestFit="1" customWidth="1"/>
    <col min="13314" max="13314" width="8.42578125" style="2" bestFit="1" customWidth="1"/>
    <col min="13315" max="13315" width="8.85546875" style="2" bestFit="1" customWidth="1"/>
    <col min="13316" max="13316" width="9" style="2" bestFit="1" customWidth="1"/>
    <col min="13317" max="13317" width="9.140625" style="2"/>
    <col min="13318" max="13318" width="10.42578125" style="2" bestFit="1" customWidth="1"/>
    <col min="13319" max="13319" width="11.5703125" style="2" bestFit="1" customWidth="1"/>
    <col min="13320" max="13562" width="9.140625" style="2"/>
    <col min="13563" max="13563" width="39.5703125" style="2" customWidth="1"/>
    <col min="13564" max="13564" width="11.42578125" style="2" bestFit="1" customWidth="1"/>
    <col min="13565" max="13565" width="10.5703125" style="2" bestFit="1" customWidth="1"/>
    <col min="13566" max="13566" width="8.42578125" style="2" bestFit="1" customWidth="1"/>
    <col min="13567" max="13567" width="10.28515625" style="2" bestFit="1" customWidth="1"/>
    <col min="13568" max="13568" width="9.28515625" style="2" bestFit="1" customWidth="1"/>
    <col min="13569" max="13569" width="10.42578125" style="2" bestFit="1" customWidth="1"/>
    <col min="13570" max="13570" width="8.42578125" style="2" bestFit="1" customWidth="1"/>
    <col min="13571" max="13571" width="8.85546875" style="2" bestFit="1" customWidth="1"/>
    <col min="13572" max="13572" width="9" style="2" bestFit="1" customWidth="1"/>
    <col min="13573" max="13573" width="9.140625" style="2"/>
    <col min="13574" max="13574" width="10.42578125" style="2" bestFit="1" customWidth="1"/>
    <col min="13575" max="13575" width="11.5703125" style="2" bestFit="1" customWidth="1"/>
    <col min="13576" max="13818" width="9.140625" style="2"/>
    <col min="13819" max="13819" width="39.5703125" style="2" customWidth="1"/>
    <col min="13820" max="13820" width="11.42578125" style="2" bestFit="1" customWidth="1"/>
    <col min="13821" max="13821" width="10.5703125" style="2" bestFit="1" customWidth="1"/>
    <col min="13822" max="13822" width="8.42578125" style="2" bestFit="1" customWidth="1"/>
    <col min="13823" max="13823" width="10.28515625" style="2" bestFit="1" customWidth="1"/>
    <col min="13824" max="13824" width="9.28515625" style="2" bestFit="1" customWidth="1"/>
    <col min="13825" max="13825" width="10.42578125" style="2" bestFit="1" customWidth="1"/>
    <col min="13826" max="13826" width="8.42578125" style="2" bestFit="1" customWidth="1"/>
    <col min="13827" max="13827" width="8.85546875" style="2" bestFit="1" customWidth="1"/>
    <col min="13828" max="13828" width="9" style="2" bestFit="1" customWidth="1"/>
    <col min="13829" max="13829" width="9.140625" style="2"/>
    <col min="13830" max="13830" width="10.42578125" style="2" bestFit="1" customWidth="1"/>
    <col min="13831" max="13831" width="11.5703125" style="2" bestFit="1" customWidth="1"/>
    <col min="13832" max="14074" width="9.140625" style="2"/>
    <col min="14075" max="14075" width="39.5703125" style="2" customWidth="1"/>
    <col min="14076" max="14076" width="11.42578125" style="2" bestFit="1" customWidth="1"/>
    <col min="14077" max="14077" width="10.5703125" style="2" bestFit="1" customWidth="1"/>
    <col min="14078" max="14078" width="8.42578125" style="2" bestFit="1" customWidth="1"/>
    <col min="14079" max="14079" width="10.28515625" style="2" bestFit="1" customWidth="1"/>
    <col min="14080" max="14080" width="9.28515625" style="2" bestFit="1" customWidth="1"/>
    <col min="14081" max="14081" width="10.42578125" style="2" bestFit="1" customWidth="1"/>
    <col min="14082" max="14082" width="8.42578125" style="2" bestFit="1" customWidth="1"/>
    <col min="14083" max="14083" width="8.85546875" style="2" bestFit="1" customWidth="1"/>
    <col min="14084" max="14084" width="9" style="2" bestFit="1" customWidth="1"/>
    <col min="14085" max="14085" width="9.140625" style="2"/>
    <col min="14086" max="14086" width="10.42578125" style="2" bestFit="1" customWidth="1"/>
    <col min="14087" max="14087" width="11.5703125" style="2" bestFit="1" customWidth="1"/>
    <col min="14088" max="14330" width="9.140625" style="2"/>
    <col min="14331" max="14331" width="39.5703125" style="2" customWidth="1"/>
    <col min="14332" max="14332" width="11.42578125" style="2" bestFit="1" customWidth="1"/>
    <col min="14333" max="14333" width="10.5703125" style="2" bestFit="1" customWidth="1"/>
    <col min="14334" max="14334" width="8.42578125" style="2" bestFit="1" customWidth="1"/>
    <col min="14335" max="14335" width="10.28515625" style="2" bestFit="1" customWidth="1"/>
    <col min="14336" max="14336" width="9.28515625" style="2" bestFit="1" customWidth="1"/>
    <col min="14337" max="14337" width="10.42578125" style="2" bestFit="1" customWidth="1"/>
    <col min="14338" max="14338" width="8.42578125" style="2" bestFit="1" customWidth="1"/>
    <col min="14339" max="14339" width="8.85546875" style="2" bestFit="1" customWidth="1"/>
    <col min="14340" max="14340" width="9" style="2" bestFit="1" customWidth="1"/>
    <col min="14341" max="14341" width="9.140625" style="2"/>
    <col min="14342" max="14342" width="10.42578125" style="2" bestFit="1" customWidth="1"/>
    <col min="14343" max="14343" width="11.5703125" style="2" bestFit="1" customWidth="1"/>
    <col min="14344" max="14586" width="9.140625" style="2"/>
    <col min="14587" max="14587" width="39.5703125" style="2" customWidth="1"/>
    <col min="14588" max="14588" width="11.42578125" style="2" bestFit="1" customWidth="1"/>
    <col min="14589" max="14589" width="10.5703125" style="2" bestFit="1" customWidth="1"/>
    <col min="14590" max="14590" width="8.42578125" style="2" bestFit="1" customWidth="1"/>
    <col min="14591" max="14591" width="10.28515625" style="2" bestFit="1" customWidth="1"/>
    <col min="14592" max="14592" width="9.28515625" style="2" bestFit="1" customWidth="1"/>
    <col min="14593" max="14593" width="10.42578125" style="2" bestFit="1" customWidth="1"/>
    <col min="14594" max="14594" width="8.42578125" style="2" bestFit="1" customWidth="1"/>
    <col min="14595" max="14595" width="8.85546875" style="2" bestFit="1" customWidth="1"/>
    <col min="14596" max="14596" width="9" style="2" bestFit="1" customWidth="1"/>
    <col min="14597" max="14597" width="9.140625" style="2"/>
    <col min="14598" max="14598" width="10.42578125" style="2" bestFit="1" customWidth="1"/>
    <col min="14599" max="14599" width="11.5703125" style="2" bestFit="1" customWidth="1"/>
    <col min="14600" max="14842" width="9.140625" style="2"/>
    <col min="14843" max="14843" width="39.5703125" style="2" customWidth="1"/>
    <col min="14844" max="14844" width="11.42578125" style="2" bestFit="1" customWidth="1"/>
    <col min="14845" max="14845" width="10.5703125" style="2" bestFit="1" customWidth="1"/>
    <col min="14846" max="14846" width="8.42578125" style="2" bestFit="1" customWidth="1"/>
    <col min="14847" max="14847" width="10.28515625" style="2" bestFit="1" customWidth="1"/>
    <col min="14848" max="14848" width="9.28515625" style="2" bestFit="1" customWidth="1"/>
    <col min="14849" max="14849" width="10.42578125" style="2" bestFit="1" customWidth="1"/>
    <col min="14850" max="14850" width="8.42578125" style="2" bestFit="1" customWidth="1"/>
    <col min="14851" max="14851" width="8.85546875" style="2" bestFit="1" customWidth="1"/>
    <col min="14852" max="14852" width="9" style="2" bestFit="1" customWidth="1"/>
    <col min="14853" max="14853" width="9.140625" style="2"/>
    <col min="14854" max="14854" width="10.42578125" style="2" bestFit="1" customWidth="1"/>
    <col min="14855" max="14855" width="11.5703125" style="2" bestFit="1" customWidth="1"/>
    <col min="14856" max="15098" width="9.140625" style="2"/>
    <col min="15099" max="15099" width="39.5703125" style="2" customWidth="1"/>
    <col min="15100" max="15100" width="11.42578125" style="2" bestFit="1" customWidth="1"/>
    <col min="15101" max="15101" width="10.5703125" style="2" bestFit="1" customWidth="1"/>
    <col min="15102" max="15102" width="8.42578125" style="2" bestFit="1" customWidth="1"/>
    <col min="15103" max="15103" width="10.28515625" style="2" bestFit="1" customWidth="1"/>
    <col min="15104" max="15104" width="9.28515625" style="2" bestFit="1" customWidth="1"/>
    <col min="15105" max="15105" width="10.42578125" style="2" bestFit="1" customWidth="1"/>
    <col min="15106" max="15106" width="8.42578125" style="2" bestFit="1" customWidth="1"/>
    <col min="15107" max="15107" width="8.85546875" style="2" bestFit="1" customWidth="1"/>
    <col min="15108" max="15108" width="9" style="2" bestFit="1" customWidth="1"/>
    <col min="15109" max="15109" width="9.140625" style="2"/>
    <col min="15110" max="15110" width="10.42578125" style="2" bestFit="1" customWidth="1"/>
    <col min="15111" max="15111" width="11.5703125" style="2" bestFit="1" customWidth="1"/>
    <col min="15112" max="15354" width="9.140625" style="2"/>
    <col min="15355" max="15355" width="39.5703125" style="2" customWidth="1"/>
    <col min="15356" max="15356" width="11.42578125" style="2" bestFit="1" customWidth="1"/>
    <col min="15357" max="15357" width="10.5703125" style="2" bestFit="1" customWidth="1"/>
    <col min="15358" max="15358" width="8.42578125" style="2" bestFit="1" customWidth="1"/>
    <col min="15359" max="15359" width="10.28515625" style="2" bestFit="1" customWidth="1"/>
    <col min="15360" max="15360" width="9.28515625" style="2" bestFit="1" customWidth="1"/>
    <col min="15361" max="15361" width="10.42578125" style="2" bestFit="1" customWidth="1"/>
    <col min="15362" max="15362" width="8.42578125" style="2" bestFit="1" customWidth="1"/>
    <col min="15363" max="15363" width="8.85546875" style="2" bestFit="1" customWidth="1"/>
    <col min="15364" max="15364" width="9" style="2" bestFit="1" customWidth="1"/>
    <col min="15365" max="15365" width="9.140625" style="2"/>
    <col min="15366" max="15366" width="10.42578125" style="2" bestFit="1" customWidth="1"/>
    <col min="15367" max="15367" width="11.5703125" style="2" bestFit="1" customWidth="1"/>
    <col min="15368" max="15610" width="9.140625" style="2"/>
    <col min="15611" max="15611" width="39.5703125" style="2" customWidth="1"/>
    <col min="15612" max="15612" width="11.42578125" style="2" bestFit="1" customWidth="1"/>
    <col min="15613" max="15613" width="10.5703125" style="2" bestFit="1" customWidth="1"/>
    <col min="15614" max="15614" width="8.42578125" style="2" bestFit="1" customWidth="1"/>
    <col min="15615" max="15615" width="10.28515625" style="2" bestFit="1" customWidth="1"/>
    <col min="15616" max="15616" width="9.28515625" style="2" bestFit="1" customWidth="1"/>
    <col min="15617" max="15617" width="10.42578125" style="2" bestFit="1" customWidth="1"/>
    <col min="15618" max="15618" width="8.42578125" style="2" bestFit="1" customWidth="1"/>
    <col min="15619" max="15619" width="8.85546875" style="2" bestFit="1" customWidth="1"/>
    <col min="15620" max="15620" width="9" style="2" bestFit="1" customWidth="1"/>
    <col min="15621" max="15621" width="9.140625" style="2"/>
    <col min="15622" max="15622" width="10.42578125" style="2" bestFit="1" customWidth="1"/>
    <col min="15623" max="15623" width="11.5703125" style="2" bestFit="1" customWidth="1"/>
    <col min="15624" max="15866" width="9.140625" style="2"/>
    <col min="15867" max="15867" width="39.5703125" style="2" customWidth="1"/>
    <col min="15868" max="15868" width="11.42578125" style="2" bestFit="1" customWidth="1"/>
    <col min="15869" max="15869" width="10.5703125" style="2" bestFit="1" customWidth="1"/>
    <col min="15870" max="15870" width="8.42578125" style="2" bestFit="1" customWidth="1"/>
    <col min="15871" max="15871" width="10.28515625" style="2" bestFit="1" customWidth="1"/>
    <col min="15872" max="15872" width="9.28515625" style="2" bestFit="1" customWidth="1"/>
    <col min="15873" max="15873" width="10.42578125" style="2" bestFit="1" customWidth="1"/>
    <col min="15874" max="15874" width="8.42578125" style="2" bestFit="1" customWidth="1"/>
    <col min="15875" max="15875" width="8.85546875" style="2" bestFit="1" customWidth="1"/>
    <col min="15876" max="15876" width="9" style="2" bestFit="1" customWidth="1"/>
    <col min="15877" max="15877" width="9.140625" style="2"/>
    <col min="15878" max="15878" width="10.42578125" style="2" bestFit="1" customWidth="1"/>
    <col min="15879" max="15879" width="11.5703125" style="2" bestFit="1" customWidth="1"/>
    <col min="15880" max="16122" width="9.140625" style="2"/>
    <col min="16123" max="16123" width="39.5703125" style="2" customWidth="1"/>
    <col min="16124" max="16124" width="11.42578125" style="2" bestFit="1" customWidth="1"/>
    <col min="16125" max="16125" width="10.5703125" style="2" bestFit="1" customWidth="1"/>
    <col min="16126" max="16126" width="8.42578125" style="2" bestFit="1" customWidth="1"/>
    <col min="16127" max="16127" width="10.28515625" style="2" bestFit="1" customWidth="1"/>
    <col min="16128" max="16128" width="9.28515625" style="2" bestFit="1" customWidth="1"/>
    <col min="16129" max="16129" width="10.42578125" style="2" bestFit="1" customWidth="1"/>
    <col min="16130" max="16130" width="8.42578125" style="2" bestFit="1" customWidth="1"/>
    <col min="16131" max="16131" width="8.85546875" style="2" bestFit="1" customWidth="1"/>
    <col min="16132" max="16132" width="9" style="2" bestFit="1" customWidth="1"/>
    <col min="16133" max="16133" width="9.140625" style="2"/>
    <col min="16134" max="16134" width="10.42578125" style="2" bestFit="1" customWidth="1"/>
    <col min="16135" max="16135" width="11.5703125" style="2" bestFit="1" customWidth="1"/>
    <col min="16136" max="16384" width="9.140625" style="2"/>
  </cols>
  <sheetData>
    <row r="1" spans="1:16" ht="15.75" x14ac:dyDescent="0.25">
      <c r="A1" s="1" t="s">
        <v>1</v>
      </c>
    </row>
    <row r="2" spans="1:16" x14ac:dyDescent="0.2">
      <c r="A2" s="2" t="s">
        <v>2</v>
      </c>
    </row>
    <row r="3" spans="1:16" x14ac:dyDescent="0.2">
      <c r="A3" s="2" t="s">
        <v>3</v>
      </c>
    </row>
    <row r="4" spans="1:16" x14ac:dyDescent="0.2">
      <c r="A4" s="3"/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28" t="s">
        <v>14</v>
      </c>
      <c r="M4" s="28" t="s">
        <v>30</v>
      </c>
      <c r="N4" s="28" t="s">
        <v>258</v>
      </c>
      <c r="O4" s="4" t="s">
        <v>392</v>
      </c>
      <c r="P4" s="4" t="s">
        <v>576</v>
      </c>
    </row>
    <row r="5" spans="1:16" x14ac:dyDescent="0.2">
      <c r="A5" s="5" t="s">
        <v>15</v>
      </c>
      <c r="B5" s="6">
        <f>70.379+1.251</f>
        <v>71.63000000000001</v>
      </c>
      <c r="C5" s="6">
        <f>74.528+1.042</f>
        <v>75.570000000000007</v>
      </c>
      <c r="D5" s="6">
        <f>75.263+2.371+0.759-0.02-0.381</f>
        <v>77.992000000000004</v>
      </c>
      <c r="E5" s="6">
        <f>77.4+2.4</f>
        <v>79.800000000000011</v>
      </c>
      <c r="F5" s="6">
        <v>84.4</v>
      </c>
      <c r="G5" s="6">
        <v>83.5</v>
      </c>
      <c r="H5" s="6">
        <f>80.5+2.3</f>
        <v>82.8</v>
      </c>
      <c r="I5" s="6">
        <v>85.5</v>
      </c>
      <c r="J5" s="6">
        <v>85.2</v>
      </c>
      <c r="K5" s="6">
        <v>86.772999999999996</v>
      </c>
      <c r="L5" s="29">
        <v>90.194000000000003</v>
      </c>
      <c r="M5" s="129">
        <v>94.93</v>
      </c>
      <c r="N5" s="268">
        <v>103.65</v>
      </c>
      <c r="O5" s="132">
        <v>120.947</v>
      </c>
      <c r="P5" s="132">
        <v>143.723127562</v>
      </c>
    </row>
    <row r="6" spans="1:16" x14ac:dyDescent="0.2">
      <c r="A6" s="5" t="s">
        <v>0</v>
      </c>
      <c r="B6" s="6">
        <v>20.134</v>
      </c>
      <c r="C6" s="6">
        <v>22.213000000000001</v>
      </c>
      <c r="D6" s="6">
        <f>25.769-2.193</f>
        <v>23.575999999999997</v>
      </c>
      <c r="E6" s="6">
        <v>24.1</v>
      </c>
      <c r="F6" s="6">
        <v>24.6</v>
      </c>
      <c r="G6" s="6">
        <v>23.4</v>
      </c>
      <c r="H6" s="6">
        <v>22.4</v>
      </c>
      <c r="I6" s="6">
        <v>21.2</v>
      </c>
      <c r="J6" s="6">
        <v>21.8</v>
      </c>
      <c r="K6" s="6">
        <v>21.771000000000001</v>
      </c>
      <c r="L6" s="29">
        <v>21.492000000000001</v>
      </c>
      <c r="M6" s="130">
        <v>20.38</v>
      </c>
      <c r="N6" s="266">
        <v>21.63</v>
      </c>
      <c r="O6" s="132">
        <v>24.611999999999998</v>
      </c>
      <c r="P6" s="132">
        <v>26.52867698</v>
      </c>
    </row>
    <row r="7" spans="1:16" x14ac:dyDescent="0.2">
      <c r="A7" s="5" t="s">
        <v>16</v>
      </c>
      <c r="B7" s="6">
        <v>5.4779999999999998</v>
      </c>
      <c r="C7" s="6">
        <v>6.766</v>
      </c>
      <c r="D7" s="6">
        <f>9.766-1.728</f>
        <v>8.0380000000000003</v>
      </c>
      <c r="E7" s="6">
        <f>9.7-1.5</f>
        <v>8.1999999999999993</v>
      </c>
      <c r="F7" s="6">
        <f>14.5-5.6</f>
        <v>8.9</v>
      </c>
      <c r="G7" s="6">
        <f>12.1-3.2</f>
        <v>8.8999999999999986</v>
      </c>
      <c r="H7" s="7">
        <f>13.4-4.8</f>
        <v>8.6000000000000014</v>
      </c>
      <c r="I7" s="7">
        <v>8.3000000000000007</v>
      </c>
      <c r="J7" s="7">
        <f>21.757-13.088-0.097</f>
        <v>8.5720000000000027</v>
      </c>
      <c r="K7" s="7">
        <f>16.525-6.38</f>
        <v>10.145</v>
      </c>
      <c r="L7" s="6">
        <f>17.226-6.599</f>
        <v>10.626999999999999</v>
      </c>
      <c r="M7" s="131">
        <v>11.61</v>
      </c>
      <c r="N7" s="267">
        <v>12.09</v>
      </c>
      <c r="O7" s="541">
        <v>13.356999999999999</v>
      </c>
      <c r="P7" s="541">
        <v>13.322397022000001</v>
      </c>
    </row>
    <row r="8" spans="1:16" x14ac:dyDescent="0.2">
      <c r="A8" s="5" t="s">
        <v>17</v>
      </c>
      <c r="B8" s="6">
        <f t="shared" ref="B8:F8" si="0">+B11-B5-B6-B7-B10-B9</f>
        <v>3.5819999999999932</v>
      </c>
      <c r="C8" s="6">
        <f t="shared" si="0"/>
        <v>3.4899999999999975</v>
      </c>
      <c r="D8" s="6">
        <f t="shared" si="0"/>
        <v>4.0380000000000011</v>
      </c>
      <c r="E8" s="6">
        <f t="shared" si="0"/>
        <v>4.2106269999999908</v>
      </c>
      <c r="F8" s="6">
        <f t="shared" si="0"/>
        <v>4.143000000000006</v>
      </c>
      <c r="G8" s="6">
        <f>+G11-G5-G6-G7-G10-G9</f>
        <v>4.2660000000000053</v>
      </c>
      <c r="H8" s="6">
        <f>+H11-H5-H6-H7-H10-H9</f>
        <v>4.4599999999999973</v>
      </c>
      <c r="I8" s="6">
        <f>+I11-I5-I6-I7-I10-I9</f>
        <v>4.8509999999999991</v>
      </c>
      <c r="J8" s="6">
        <f>+J11-J5-J6-J7-J10-J9</f>
        <v>4.8400000000000043</v>
      </c>
      <c r="K8" s="6">
        <f>+K11-K5-K6-K7-K10-K9</f>
        <v>4.762999999999991</v>
      </c>
      <c r="L8" s="29">
        <f>+L11-L5-L6-L7-L9-L10</f>
        <v>4.8049999999999935</v>
      </c>
      <c r="M8" s="131">
        <v>5.65</v>
      </c>
      <c r="N8" s="266">
        <v>7.8</v>
      </c>
      <c r="O8" s="132">
        <v>7.9009999999999998</v>
      </c>
      <c r="P8" s="132">
        <v>9.5154198860000001</v>
      </c>
    </row>
    <row r="9" spans="1:16" x14ac:dyDescent="0.2">
      <c r="A9" s="8" t="s">
        <v>18</v>
      </c>
      <c r="B9" s="9">
        <v>9.4E-2</v>
      </c>
      <c r="C9" s="9">
        <v>0.42899999999999999</v>
      </c>
      <c r="D9" s="10">
        <v>1.5</v>
      </c>
      <c r="E9" s="10">
        <v>2.2999999999999998</v>
      </c>
      <c r="F9" s="10">
        <f>1.8+0.002</f>
        <v>1.802</v>
      </c>
      <c r="G9" s="10">
        <f>3.1+0.012</f>
        <v>3.1120000000000001</v>
      </c>
      <c r="H9" s="10">
        <v>2.8</v>
      </c>
      <c r="I9" s="10">
        <v>2.9</v>
      </c>
      <c r="J9" s="10">
        <v>2.2999999999999998</v>
      </c>
      <c r="K9" s="10">
        <v>1.542</v>
      </c>
      <c r="L9" s="10">
        <v>1.6890000000000001</v>
      </c>
      <c r="M9" s="12">
        <v>1.77</v>
      </c>
      <c r="N9" s="270">
        <v>2.82</v>
      </c>
      <c r="O9" s="542">
        <v>2.1909999999999998</v>
      </c>
      <c r="P9" s="542">
        <v>2.6110581700000002</v>
      </c>
    </row>
    <row r="10" spans="1:16" x14ac:dyDescent="0.2">
      <c r="A10" s="8" t="s">
        <v>19</v>
      </c>
      <c r="B10" s="9">
        <v>0.28199999999999997</v>
      </c>
      <c r="C10" s="11">
        <v>0.432</v>
      </c>
      <c r="D10" s="11">
        <v>6.556</v>
      </c>
      <c r="E10" s="9">
        <f>0.60061-0.011237</f>
        <v>0.58937299999999992</v>
      </c>
      <c r="F10" s="10">
        <f>10.436+0.019</f>
        <v>10.455</v>
      </c>
      <c r="G10" s="9">
        <f>2.003+0.019</f>
        <v>2.0220000000000002</v>
      </c>
      <c r="H10" s="12">
        <v>6.04</v>
      </c>
      <c r="I10" s="10">
        <v>15.1</v>
      </c>
      <c r="J10" s="10">
        <v>17.7</v>
      </c>
      <c r="K10" s="10">
        <v>12.307</v>
      </c>
      <c r="L10" s="10">
        <v>7.0970000000000004</v>
      </c>
      <c r="M10" s="12">
        <v>8.0299999999999994</v>
      </c>
      <c r="N10" s="270">
        <v>8.5399999999999991</v>
      </c>
      <c r="O10" s="543">
        <v>7.1029999999999998</v>
      </c>
      <c r="P10" s="543">
        <v>10.058486744</v>
      </c>
    </row>
    <row r="11" spans="1:16" ht="21.75" customHeight="1" x14ac:dyDescent="0.2">
      <c r="A11" s="5" t="s">
        <v>20</v>
      </c>
      <c r="B11" s="6">
        <v>101.2</v>
      </c>
      <c r="C11" s="6">
        <v>108.9</v>
      </c>
      <c r="D11" s="6">
        <v>121.7</v>
      </c>
      <c r="E11" s="6">
        <v>119.2</v>
      </c>
      <c r="F11" s="6">
        <v>134.30000000000001</v>
      </c>
      <c r="G11" s="6">
        <v>125.2</v>
      </c>
      <c r="H11" s="6">
        <v>127.1</v>
      </c>
      <c r="I11" s="6">
        <v>137.851</v>
      </c>
      <c r="J11" s="6">
        <v>140.41200000000001</v>
      </c>
      <c r="K11" s="6">
        <v>137.30099999999999</v>
      </c>
      <c r="L11" s="29">
        <v>135.904</v>
      </c>
      <c r="M11" s="132">
        <f>SUM(M5:M10)</f>
        <v>142.37</v>
      </c>
      <c r="N11" s="271">
        <f>SUM(N5:N10)</f>
        <v>156.53</v>
      </c>
      <c r="O11" s="132">
        <f>SUM(O5:O10)</f>
        <v>176.11100000000002</v>
      </c>
      <c r="P11" s="132">
        <f>SUM(P5:P10)</f>
        <v>205.75916636399998</v>
      </c>
    </row>
    <row r="12" spans="1:16" x14ac:dyDescent="0.2">
      <c r="N12" s="378"/>
      <c r="O12" s="378"/>
    </row>
    <row r="14" spans="1:16" s="14" customFormat="1" x14ac:dyDescent="0.2">
      <c r="A14" s="16"/>
      <c r="H14" s="17"/>
      <c r="J14" s="18"/>
      <c r="K14" s="19"/>
    </row>
    <row r="15" spans="1:16" s="14" customFormat="1" x14ac:dyDescent="0.2">
      <c r="H15" s="20"/>
      <c r="J15" s="15"/>
      <c r="K15" s="15"/>
    </row>
    <row r="16" spans="1:16" x14ac:dyDescent="0.2">
      <c r="M16" s="21"/>
      <c r="N16" s="21"/>
      <c r="O16" s="21"/>
    </row>
    <row r="17" spans="1:15" x14ac:dyDescent="0.2">
      <c r="M17" s="21"/>
      <c r="N17" s="21"/>
      <c r="O17" s="21"/>
    </row>
    <row r="18" spans="1:15" s="23" customFormat="1" x14ac:dyDescent="0.2">
      <c r="A18" s="22" t="s">
        <v>21</v>
      </c>
      <c r="D18" s="24"/>
      <c r="E18" s="24"/>
      <c r="F18" s="24"/>
      <c r="G18" s="24"/>
      <c r="H18" s="24"/>
      <c r="I18" s="24"/>
      <c r="J18" s="24"/>
      <c r="K18" s="24"/>
      <c r="L18" s="24"/>
    </row>
    <row r="19" spans="1:15" s="23" customFormat="1" ht="114.75" x14ac:dyDescent="0.2">
      <c r="A19" s="25"/>
      <c r="B19" s="26" t="s">
        <v>22</v>
      </c>
      <c r="C19" s="26" t="s">
        <v>23</v>
      </c>
      <c r="D19" s="26" t="s">
        <v>24</v>
      </c>
      <c r="E19" s="26" t="s">
        <v>25</v>
      </c>
      <c r="F19" s="26" t="s">
        <v>26</v>
      </c>
      <c r="G19" s="26" t="s">
        <v>27</v>
      </c>
      <c r="H19" s="26" t="s">
        <v>28</v>
      </c>
      <c r="I19" s="27" t="s">
        <v>29</v>
      </c>
      <c r="J19" s="24"/>
    </row>
    <row r="20" spans="1:15" s="23" customFormat="1" ht="18" customHeight="1" x14ac:dyDescent="0.2">
      <c r="A20" s="25" t="s">
        <v>575</v>
      </c>
      <c r="B20" s="544">
        <v>143.723127562</v>
      </c>
      <c r="C20" s="544">
        <v>26.528676999999998</v>
      </c>
      <c r="D20" s="544">
        <v>13.32239</v>
      </c>
      <c r="E20" s="545">
        <v>7.2759999999999998</v>
      </c>
      <c r="F20" s="544">
        <v>2.6110000000000002</v>
      </c>
      <c r="G20" s="544">
        <v>10.058486</v>
      </c>
      <c r="H20" s="546">
        <v>2.2389999999999999</v>
      </c>
      <c r="I20" s="547">
        <f>SUM(B20:H20)</f>
        <v>205.758680562</v>
      </c>
      <c r="J20" s="24"/>
    </row>
    <row r="21" spans="1:15" s="23" customForma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5" s="23" customForma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4" spans="1:15" x14ac:dyDescent="0.2">
      <c r="K24" s="13"/>
    </row>
  </sheetData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10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17" baseType="lpstr">
      <vt:lpstr>A1</vt:lpstr>
      <vt:lpstr>A2</vt:lpstr>
      <vt:lpstr>A3a</vt:lpstr>
      <vt:lpstr>A3b</vt:lpstr>
      <vt:lpstr>A3c</vt:lpstr>
      <vt:lpstr>A4</vt:lpstr>
      <vt:lpstr>A5</vt:lpstr>
      <vt:lpstr>A6</vt:lpstr>
      <vt:lpstr>A7</vt:lpstr>
      <vt:lpstr>data ke G</vt:lpstr>
      <vt:lpstr>Graf1</vt:lpstr>
      <vt:lpstr>Graf2</vt:lpstr>
      <vt:lpstr>A3b!Názvy_tisku</vt:lpstr>
      <vt:lpstr>A3c!Názvy_tisku</vt:lpstr>
      <vt:lpstr>'A4'!Názvy_tisku</vt:lpstr>
      <vt:lpstr>'A5'!Názvy_tisku</vt:lpstr>
      <vt:lpstr>'A6'!Oblast_tisku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Lukešová Olga</dc:creator>
  <cp:lastModifiedBy>Jurková Tereza</cp:lastModifiedBy>
  <cp:lastPrinted>2019-03-29T06:13:17Z</cp:lastPrinted>
  <dcterms:created xsi:type="dcterms:W3CDTF">2015-02-27T06:37:22Z</dcterms:created>
  <dcterms:modified xsi:type="dcterms:W3CDTF">2019-05-06T10:52:01Z</dcterms:modified>
</cp:coreProperties>
</file>